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декабрь 2017" sheetId="6" r:id="rId1"/>
  </sheets>
  <calcPr calcId="125725"/>
</workbook>
</file>

<file path=xl/calcChain.xml><?xml version="1.0" encoding="utf-8"?>
<calcChain xmlns="http://schemas.openxmlformats.org/spreadsheetml/2006/main">
  <c r="G194" i="6"/>
  <c r="F194"/>
  <c r="E194"/>
  <c r="C191"/>
  <c r="G190"/>
  <c r="F190"/>
  <c r="E190"/>
  <c r="C188"/>
  <c r="G187"/>
  <c r="F187"/>
  <c r="E187"/>
  <c r="C186"/>
  <c r="G185"/>
  <c r="F185"/>
  <c r="E185"/>
  <c r="C184"/>
  <c r="G183"/>
  <c r="F183"/>
  <c r="E183"/>
  <c r="C180"/>
  <c r="G179"/>
  <c r="F179"/>
  <c r="E179"/>
  <c r="C175"/>
  <c r="G174"/>
  <c r="F174"/>
  <c r="E174"/>
  <c r="C170"/>
  <c r="G169"/>
  <c r="F169"/>
  <c r="E169"/>
  <c r="C165"/>
  <c r="G164"/>
  <c r="F164"/>
  <c r="E164"/>
  <c r="C161"/>
  <c r="G160"/>
  <c r="F160"/>
  <c r="E160"/>
  <c r="C156"/>
  <c r="G155"/>
  <c r="F155"/>
  <c r="E155"/>
  <c r="C152"/>
  <c r="G151"/>
  <c r="F151"/>
  <c r="E151"/>
  <c r="C149"/>
  <c r="G148"/>
  <c r="F148"/>
  <c r="E148"/>
  <c r="C144"/>
  <c r="G143"/>
  <c r="F143"/>
  <c r="E143"/>
  <c r="C138"/>
  <c r="G137"/>
  <c r="F137"/>
  <c r="E137"/>
  <c r="C134"/>
  <c r="G133"/>
  <c r="F133"/>
  <c r="E133"/>
  <c r="C130"/>
  <c r="G129"/>
  <c r="F129"/>
  <c r="E129"/>
  <c r="C125"/>
  <c r="G124"/>
  <c r="F124"/>
  <c r="E124"/>
  <c r="C121"/>
  <c r="G120"/>
  <c r="F120"/>
  <c r="E120"/>
  <c r="C113"/>
  <c r="G112"/>
  <c r="F112"/>
  <c r="E112"/>
  <c r="C108"/>
  <c r="G107"/>
  <c r="F107"/>
  <c r="E107"/>
  <c r="C103"/>
  <c r="G102"/>
  <c r="F102"/>
  <c r="E102"/>
  <c r="C99"/>
  <c r="G98"/>
  <c r="F98"/>
  <c r="E98"/>
  <c r="C92"/>
  <c r="G91"/>
  <c r="F91"/>
  <c r="E91"/>
  <c r="C87"/>
  <c r="G86"/>
  <c r="F86"/>
  <c r="E86"/>
  <c r="C84"/>
  <c r="G83"/>
  <c r="F83"/>
  <c r="E83"/>
  <c r="C81"/>
  <c r="G80"/>
  <c r="F80"/>
  <c r="E80"/>
  <c r="C78"/>
  <c r="G77"/>
  <c r="F77"/>
  <c r="E77"/>
  <c r="C75"/>
  <c r="G74"/>
  <c r="F74"/>
  <c r="E74"/>
  <c r="C73"/>
  <c r="G72"/>
  <c r="F72"/>
  <c r="E72"/>
  <c r="C69"/>
  <c r="G68"/>
  <c r="F68"/>
  <c r="E68"/>
  <c r="C65"/>
  <c r="G64"/>
  <c r="F64"/>
  <c r="E64"/>
  <c r="C58"/>
  <c r="G57"/>
  <c r="F57"/>
  <c r="E57"/>
  <c r="C56"/>
  <c r="G55"/>
  <c r="F55"/>
  <c r="E55"/>
  <c r="C52"/>
  <c r="G51"/>
  <c r="F51"/>
  <c r="E51"/>
  <c r="C50"/>
  <c r="G49"/>
  <c r="F49"/>
  <c r="E49"/>
  <c r="C45"/>
  <c r="G44"/>
  <c r="F44"/>
  <c r="E44"/>
  <c r="C39"/>
  <c r="G38"/>
  <c r="F38"/>
  <c r="E38"/>
  <c r="C36"/>
  <c r="G35"/>
  <c r="F35"/>
  <c r="E35"/>
  <c r="C31"/>
  <c r="G30"/>
  <c r="F30"/>
  <c r="E30"/>
  <c r="C27"/>
  <c r="C25"/>
  <c r="G24"/>
  <c r="F24"/>
  <c r="E24"/>
  <c r="C23"/>
  <c r="G22"/>
  <c r="F22"/>
  <c r="E22"/>
  <c r="C19"/>
  <c r="G18"/>
  <c r="F18"/>
  <c r="E18"/>
  <c r="C15"/>
  <c r="G14"/>
  <c r="F14"/>
  <c r="E14"/>
  <c r="C10"/>
  <c r="G9"/>
  <c r="F9"/>
  <c r="E9"/>
  <c r="C7"/>
  <c r="F6"/>
  <c r="E6"/>
  <c r="C5"/>
</calcChain>
</file>

<file path=xl/sharedStrings.xml><?xml version="1.0" encoding="utf-8"?>
<sst xmlns="http://schemas.openxmlformats.org/spreadsheetml/2006/main" count="75" uniqueCount="27">
  <si>
    <t>Iном</t>
  </si>
  <si>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</si>
  <si>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</si>
  <si>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</si>
  <si>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</si>
  <si>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</si>
  <si>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</si>
  <si>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</si>
  <si>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</si>
  <si>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</si>
  <si>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</si>
  <si>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</si>
  <si>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</si>
  <si>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</si>
  <si>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КВА</t>
  </si>
  <si>
    <t>2620*2</t>
  </si>
  <si>
    <t>дата время замера</t>
  </si>
  <si>
    <t>№ ТП</t>
  </si>
  <si>
    <t>Демонтаж</t>
  </si>
  <si>
    <t>Отключен</t>
  </si>
  <si>
    <t>Ул.Осв.</t>
  </si>
  <si>
    <t>исполнитель _______________Мастер МЭУ Шакиров Д.Д.</t>
  </si>
  <si>
    <t>тел: 89061000847</t>
  </si>
  <si>
    <t>№Л</t>
  </si>
  <si>
    <t>Приложение 1</t>
  </si>
  <si>
    <t>Таблица контрольных замеров нагрузок и напряжений трансформаторов в ТП декабрь 2017г. ОП с.Большеустьикинское.</t>
  </si>
  <si>
    <t>дата: 29.12.2017</t>
  </si>
</sst>
</file>

<file path=xl/styles.xml><?xml version="1.0" encoding="utf-8"?>
<styleSheet xmlns="http://schemas.openxmlformats.org/spreadsheetml/2006/main">
  <numFmts count="2">
    <numFmt numFmtId="164" formatCode="[$-FC19]dd\ mmmm\ yyyy\ \г\.;@"/>
    <numFmt numFmtId="165" formatCode="h:mm;@"/>
  </numFmts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14" fontId="3" fillId="0" borderId="11" xfId="0" applyNumberFormat="1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5" fillId="0" borderId="7" xfId="1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7" fillId="0" borderId="7" xfId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5" fillId="0" borderId="13" xfId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Fill="1"/>
    <xf numFmtId="0" fontId="3" fillId="0" borderId="35" xfId="0" applyFont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5" fillId="0" borderId="15" xfId="1" applyFont="1" applyFill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5" fontId="3" fillId="0" borderId="22" xfId="0" applyNumberFormat="1" applyFont="1" applyBorder="1" applyAlignment="1">
      <alignment horizontal="center"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1" fontId="7" fillId="0" borderId="7" xfId="1" applyNumberFormat="1" applyFont="1" applyFill="1" applyBorder="1" applyAlignment="1">
      <alignment horizontal="center" vertical="top"/>
    </xf>
    <xf numFmtId="0" fontId="7" fillId="0" borderId="7" xfId="1" applyFont="1" applyBorder="1" applyAlignment="1">
      <alignment horizontal="center" vertical="top"/>
    </xf>
    <xf numFmtId="0" fontId="7" fillId="0" borderId="7" xfId="1" applyFont="1" applyFill="1" applyBorder="1" applyAlignment="1">
      <alignment horizontal="center" vertical="top"/>
    </xf>
    <xf numFmtId="0" fontId="1" fillId="2" borderId="30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1" fontId="7" fillId="0" borderId="8" xfId="1" applyNumberFormat="1" applyFont="1" applyFill="1" applyBorder="1" applyAlignment="1">
      <alignment horizontal="center" vertical="top"/>
    </xf>
    <xf numFmtId="0" fontId="7" fillId="0" borderId="8" xfId="1" applyFont="1" applyBorder="1" applyAlignment="1">
      <alignment horizontal="center" vertical="top"/>
    </xf>
    <xf numFmtId="0" fontId="7" fillId="0" borderId="8" xfId="1" applyFont="1" applyFill="1" applyBorder="1" applyAlignment="1">
      <alignment horizontal="center" vertical="top"/>
    </xf>
    <xf numFmtId="165" fontId="3" fillId="0" borderId="34" xfId="0" applyNumberFormat="1" applyFont="1" applyBorder="1" applyAlignment="1">
      <alignment horizontal="center" vertical="center" wrapText="1"/>
    </xf>
    <xf numFmtId="0" fontId="0" fillId="0" borderId="23" xfId="0" applyBorder="1"/>
    <xf numFmtId="164" fontId="3" fillId="0" borderId="18" xfId="0" applyNumberFormat="1" applyFont="1" applyBorder="1" applyAlignment="1">
      <alignment horizontal="center" vertical="center" wrapText="1"/>
    </xf>
    <xf numFmtId="0" fontId="0" fillId="0" borderId="14" xfId="0" applyBorder="1"/>
    <xf numFmtId="0" fontId="0" fillId="0" borderId="5" xfId="0" applyBorder="1"/>
    <xf numFmtId="0" fontId="0" fillId="0" borderId="16" xfId="0" applyBorder="1"/>
    <xf numFmtId="0" fontId="1" fillId="0" borderId="1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1" fontId="7" fillId="0" borderId="10" xfId="1" applyNumberFormat="1" applyFont="1" applyFill="1" applyBorder="1" applyAlignment="1">
      <alignment horizontal="center" vertical="top"/>
    </xf>
    <xf numFmtId="1" fontId="7" fillId="0" borderId="15" xfId="1" applyNumberFormat="1" applyFont="1" applyFill="1" applyBorder="1" applyAlignment="1">
      <alignment horizontal="center" vertical="top"/>
    </xf>
    <xf numFmtId="0" fontId="7" fillId="0" borderId="10" xfId="1" applyFont="1" applyFill="1" applyBorder="1" applyAlignment="1">
      <alignment horizontal="center" vertical="top"/>
    </xf>
    <xf numFmtId="0" fontId="7" fillId="0" borderId="15" xfId="1" applyFont="1" applyFill="1" applyBorder="1" applyAlignment="1">
      <alignment horizontal="center" vertical="top"/>
    </xf>
    <xf numFmtId="0" fontId="1" fillId="2" borderId="28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top"/>
    </xf>
    <xf numFmtId="0" fontId="7" fillId="0" borderId="15" xfId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1" fontId="7" fillId="0" borderId="6" xfId="1" applyNumberFormat="1" applyFont="1" applyFill="1" applyBorder="1" applyAlignment="1">
      <alignment horizontal="center" vertical="top"/>
    </xf>
    <xf numFmtId="1" fontId="7" fillId="0" borderId="2" xfId="1" applyNumberFormat="1" applyFont="1" applyFill="1" applyBorder="1" applyAlignment="1">
      <alignment horizontal="center" vertical="top"/>
    </xf>
    <xf numFmtId="1" fontId="7" fillId="0" borderId="3" xfId="1" applyNumberFormat="1" applyFont="1" applyFill="1" applyBorder="1" applyAlignment="1">
      <alignment horizontal="center" vertical="top"/>
    </xf>
    <xf numFmtId="0" fontId="7" fillId="0" borderId="6" xfId="1" applyFont="1" applyFill="1" applyBorder="1" applyAlignment="1">
      <alignment horizontal="center" vertical="top"/>
    </xf>
    <xf numFmtId="0" fontId="7" fillId="0" borderId="2" xfId="1" applyFont="1" applyFill="1" applyBorder="1" applyAlignment="1">
      <alignment horizontal="center" vertical="top"/>
    </xf>
    <xf numFmtId="0" fontId="7" fillId="0" borderId="3" xfId="1" applyFont="1" applyFill="1" applyBorder="1" applyAlignment="1">
      <alignment horizontal="center" vertical="top"/>
    </xf>
    <xf numFmtId="0" fontId="7" fillId="0" borderId="24" xfId="1" applyFont="1" applyFill="1" applyBorder="1" applyAlignment="1">
      <alignment horizontal="center" vertical="top"/>
    </xf>
    <xf numFmtId="0" fontId="7" fillId="0" borderId="20" xfId="1" applyFont="1" applyFill="1" applyBorder="1" applyAlignment="1">
      <alignment horizontal="center" vertical="top"/>
    </xf>
    <xf numFmtId="1" fontId="7" fillId="0" borderId="17" xfId="1" applyNumberFormat="1" applyFont="1" applyFill="1" applyBorder="1" applyAlignment="1">
      <alignment horizontal="center" vertical="top"/>
    </xf>
    <xf numFmtId="0" fontId="7" fillId="0" borderId="17" xfId="1" applyFont="1" applyFill="1" applyBorder="1" applyAlignment="1">
      <alignment horizontal="center" vertical="top"/>
    </xf>
    <xf numFmtId="0" fontId="7" fillId="0" borderId="19" xfId="1" applyFont="1" applyFill="1" applyBorder="1" applyAlignment="1">
      <alignment horizontal="center" vertical="top"/>
    </xf>
    <xf numFmtId="0" fontId="7" fillId="0" borderId="21" xfId="1" applyFont="1" applyFill="1" applyBorder="1" applyAlignment="1">
      <alignment horizontal="center" vertical="top"/>
    </xf>
    <xf numFmtId="0" fontId="1" fillId="0" borderId="30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7" fillId="0" borderId="17" xfId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/>
    </xf>
    <xf numFmtId="0" fontId="7" fillId="0" borderId="18" xfId="1" applyFont="1" applyFill="1" applyBorder="1" applyAlignment="1">
      <alignment horizontal="center" vertical="top"/>
    </xf>
    <xf numFmtId="0" fontId="7" fillId="0" borderId="5" xfId="1" applyFont="1" applyFill="1" applyBorder="1" applyAlignment="1">
      <alignment horizontal="center" vertical="top"/>
    </xf>
    <xf numFmtId="0" fontId="3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top"/>
    </xf>
    <xf numFmtId="0" fontId="7" fillId="0" borderId="4" xfId="1" applyFont="1" applyFill="1" applyBorder="1" applyAlignment="1">
      <alignment horizontal="center" vertical="top"/>
    </xf>
    <xf numFmtId="0" fontId="1" fillId="2" borderId="28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8"/>
  <sheetViews>
    <sheetView tabSelected="1" workbookViewId="0">
      <selection activeCell="N194" sqref="N194:O194"/>
    </sheetView>
  </sheetViews>
  <sheetFormatPr defaultRowHeight="15.75"/>
  <cols>
    <col min="1" max="14" width="9.140625" style="1"/>
    <col min="15" max="15" width="26" style="1" customWidth="1"/>
    <col min="16" max="16384" width="9.140625" style="1"/>
  </cols>
  <sheetData>
    <row r="1" spans="1:17" ht="45.75" customHeight="1">
      <c r="O1" s="2" t="s">
        <v>24</v>
      </c>
    </row>
    <row r="2" spans="1:17" ht="25.5" customHeight="1">
      <c r="A2" s="40" t="s">
        <v>25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7" ht="41.25" customHeight="1">
      <c r="A3" s="41" t="s">
        <v>17</v>
      </c>
      <c r="B3" s="43" t="s">
        <v>14</v>
      </c>
      <c r="C3" s="43" t="s">
        <v>0</v>
      </c>
      <c r="D3" s="45" t="s">
        <v>23</v>
      </c>
      <c r="E3" s="47" t="s">
        <v>1</v>
      </c>
      <c r="F3" s="35"/>
      <c r="G3" s="35"/>
      <c r="H3" s="48" t="s">
        <v>2</v>
      </c>
      <c r="I3" s="48"/>
      <c r="J3" s="48"/>
      <c r="K3" s="35" t="s">
        <v>3</v>
      </c>
      <c r="L3" s="35"/>
      <c r="M3" s="35"/>
      <c r="N3" s="36" t="s">
        <v>16</v>
      </c>
      <c r="O3" s="37"/>
      <c r="P3" s="3"/>
      <c r="Q3" s="3"/>
    </row>
    <row r="4" spans="1:17" ht="41.25" customHeight="1">
      <c r="A4" s="42"/>
      <c r="B4" s="44"/>
      <c r="C4" s="44"/>
      <c r="D4" s="46"/>
      <c r="E4" s="4" t="s">
        <v>4</v>
      </c>
      <c r="F4" s="5" t="s">
        <v>5</v>
      </c>
      <c r="G4" s="5" t="s">
        <v>6</v>
      </c>
      <c r="H4" s="6" t="s">
        <v>7</v>
      </c>
      <c r="I4" s="6" t="s">
        <v>8</v>
      </c>
      <c r="J4" s="6" t="s">
        <v>9</v>
      </c>
      <c r="K4" s="5" t="s">
        <v>10</v>
      </c>
      <c r="L4" s="5" t="s">
        <v>11</v>
      </c>
      <c r="M4" s="5" t="s">
        <v>12</v>
      </c>
      <c r="N4" s="38"/>
      <c r="O4" s="39"/>
      <c r="P4" s="3"/>
    </row>
    <row r="5" spans="1:17">
      <c r="A5" s="56">
        <v>2605</v>
      </c>
      <c r="B5" s="58">
        <v>40</v>
      </c>
      <c r="C5" s="58">
        <f>ROUND(B5*1.444,0)</f>
        <v>58</v>
      </c>
      <c r="D5" s="7">
        <v>1</v>
      </c>
      <c r="E5" s="8">
        <v>10</v>
      </c>
      <c r="F5" s="9">
        <v>10</v>
      </c>
      <c r="G5" s="9">
        <v>20</v>
      </c>
      <c r="H5" s="133">
        <v>228</v>
      </c>
      <c r="I5" s="133">
        <v>228</v>
      </c>
      <c r="J5" s="133">
        <v>222</v>
      </c>
      <c r="K5" s="133">
        <v>398</v>
      </c>
      <c r="L5" s="133">
        <v>396</v>
      </c>
      <c r="M5" s="133">
        <v>396</v>
      </c>
      <c r="N5" s="52">
        <v>43094</v>
      </c>
      <c r="O5" s="53"/>
    </row>
    <row r="6" spans="1:17">
      <c r="A6" s="56"/>
      <c r="B6" s="58"/>
      <c r="C6" s="58"/>
      <c r="D6" s="10" t="s">
        <v>13</v>
      </c>
      <c r="E6" s="11">
        <f>SUM(E5)</f>
        <v>10</v>
      </c>
      <c r="F6" s="12">
        <f t="shared" ref="F6" si="0">SUM(F5)</f>
        <v>10</v>
      </c>
      <c r="G6" s="13">
        <v>20</v>
      </c>
      <c r="H6" s="134"/>
      <c r="I6" s="134"/>
      <c r="J6" s="134"/>
      <c r="K6" s="134"/>
      <c r="L6" s="134"/>
      <c r="M6" s="134"/>
      <c r="N6" s="54">
        <v>0.75</v>
      </c>
      <c r="O6" s="55"/>
    </row>
    <row r="7" spans="1:17">
      <c r="A7" s="56">
        <v>2612</v>
      </c>
      <c r="B7" s="58">
        <v>100</v>
      </c>
      <c r="C7" s="58">
        <f>ROUND(B7*1.444,0)</f>
        <v>144</v>
      </c>
      <c r="D7" s="14">
        <v>1</v>
      </c>
      <c r="E7" s="12">
        <v>17</v>
      </c>
      <c r="F7" s="12">
        <v>3</v>
      </c>
      <c r="G7" s="12">
        <v>1</v>
      </c>
      <c r="H7" s="130">
        <v>230</v>
      </c>
      <c r="I7" s="130">
        <v>230</v>
      </c>
      <c r="J7" s="130">
        <v>232</v>
      </c>
      <c r="K7" s="130">
        <v>394</v>
      </c>
      <c r="L7" s="130">
        <v>400</v>
      </c>
      <c r="M7" s="130">
        <v>400</v>
      </c>
      <c r="N7" s="15"/>
      <c r="O7" s="16"/>
    </row>
    <row r="8" spans="1:17">
      <c r="A8" s="56"/>
      <c r="B8" s="58"/>
      <c r="C8" s="58"/>
      <c r="D8" s="14">
        <v>2</v>
      </c>
      <c r="E8" s="12">
        <v>0</v>
      </c>
      <c r="F8" s="12">
        <v>1</v>
      </c>
      <c r="G8" s="12">
        <v>6</v>
      </c>
      <c r="H8" s="131"/>
      <c r="I8" s="131"/>
      <c r="J8" s="131"/>
      <c r="K8" s="131"/>
      <c r="L8" s="131"/>
      <c r="M8" s="131"/>
      <c r="N8" s="52">
        <v>43090</v>
      </c>
      <c r="O8" s="53"/>
    </row>
    <row r="9" spans="1:17" ht="16.5" thickBot="1">
      <c r="A9" s="56"/>
      <c r="B9" s="58"/>
      <c r="C9" s="58"/>
      <c r="D9" s="10" t="s">
        <v>13</v>
      </c>
      <c r="E9" s="11">
        <f>SUM(E7:E8)</f>
        <v>17</v>
      </c>
      <c r="F9" s="11">
        <f t="shared" ref="F9:G9" si="1">SUM(F7:F8)</f>
        <v>4</v>
      </c>
      <c r="G9" s="11">
        <f t="shared" si="1"/>
        <v>7</v>
      </c>
      <c r="H9" s="132"/>
      <c r="I9" s="132"/>
      <c r="J9" s="132"/>
      <c r="K9" s="132"/>
      <c r="L9" s="132"/>
      <c r="M9" s="132"/>
      <c r="N9" s="54">
        <v>0.85416666666666663</v>
      </c>
      <c r="O9" s="55"/>
    </row>
    <row r="10" spans="1:17" ht="15" customHeight="1" thickBot="1">
      <c r="A10" s="99">
        <v>2617</v>
      </c>
      <c r="B10" s="125">
        <v>250</v>
      </c>
      <c r="C10" s="58">
        <f>ROUND(B10*1.444,0)</f>
        <v>361</v>
      </c>
      <c r="D10" s="17">
        <v>1</v>
      </c>
      <c r="E10" s="18">
        <v>13</v>
      </c>
      <c r="F10" s="18">
        <v>14</v>
      </c>
      <c r="G10" s="18">
        <v>16</v>
      </c>
      <c r="H10" s="127">
        <v>232</v>
      </c>
      <c r="I10" s="122">
        <v>233</v>
      </c>
      <c r="J10" s="122">
        <v>234</v>
      </c>
      <c r="K10" s="119">
        <v>402</v>
      </c>
      <c r="L10" s="119">
        <v>403</v>
      </c>
      <c r="M10" s="119">
        <v>402</v>
      </c>
      <c r="N10" s="19"/>
      <c r="O10" s="16"/>
    </row>
    <row r="11" spans="1:17" ht="15" customHeight="1" thickBot="1">
      <c r="A11" s="100"/>
      <c r="B11" s="117"/>
      <c r="C11" s="58"/>
      <c r="D11" s="17">
        <v>2</v>
      </c>
      <c r="E11" s="18">
        <v>40</v>
      </c>
      <c r="F11" s="18">
        <v>46</v>
      </c>
      <c r="G11" s="18">
        <v>18</v>
      </c>
      <c r="H11" s="128"/>
      <c r="I11" s="123"/>
      <c r="J11" s="123"/>
      <c r="K11" s="120"/>
      <c r="L11" s="120"/>
      <c r="M11" s="120"/>
      <c r="N11" s="20"/>
      <c r="O11" s="21"/>
    </row>
    <row r="12" spans="1:17" ht="16.5" thickBot="1">
      <c r="A12" s="100"/>
      <c r="B12" s="117"/>
      <c r="C12" s="58"/>
      <c r="D12" s="17">
        <v>3</v>
      </c>
      <c r="E12" s="18">
        <v>32</v>
      </c>
      <c r="F12" s="18">
        <v>19</v>
      </c>
      <c r="G12" s="18">
        <v>20</v>
      </c>
      <c r="H12" s="128"/>
      <c r="I12" s="123"/>
      <c r="J12" s="123"/>
      <c r="K12" s="120"/>
      <c r="L12" s="120"/>
      <c r="M12" s="120"/>
      <c r="N12" s="20"/>
      <c r="O12" s="21"/>
    </row>
    <row r="13" spans="1:17" ht="16.5" thickBot="1">
      <c r="A13" s="100"/>
      <c r="B13" s="117"/>
      <c r="C13" s="58"/>
      <c r="D13" s="17">
        <v>4</v>
      </c>
      <c r="E13" s="18">
        <v>47</v>
      </c>
      <c r="F13" s="18">
        <v>25</v>
      </c>
      <c r="G13" s="18">
        <v>39</v>
      </c>
      <c r="H13" s="128"/>
      <c r="I13" s="123"/>
      <c r="J13" s="123"/>
      <c r="K13" s="120"/>
      <c r="L13" s="120"/>
      <c r="M13" s="120"/>
      <c r="N13" s="52">
        <v>43094</v>
      </c>
      <c r="O13" s="53"/>
    </row>
    <row r="14" spans="1:17" ht="16.5" thickBot="1">
      <c r="A14" s="101"/>
      <c r="B14" s="126"/>
      <c r="C14" s="58"/>
      <c r="D14" s="10" t="s">
        <v>13</v>
      </c>
      <c r="E14" s="12">
        <f>SUM(E10:E13)</f>
        <v>132</v>
      </c>
      <c r="F14" s="12">
        <f t="shared" ref="F14:G14" si="2">SUM(F10:F13)</f>
        <v>104</v>
      </c>
      <c r="G14" s="12">
        <f t="shared" si="2"/>
        <v>93</v>
      </c>
      <c r="H14" s="129"/>
      <c r="I14" s="124"/>
      <c r="J14" s="124"/>
      <c r="K14" s="121"/>
      <c r="L14" s="121"/>
      <c r="M14" s="121"/>
      <c r="N14" s="54">
        <v>0.8125</v>
      </c>
      <c r="O14" s="55"/>
    </row>
    <row r="15" spans="1:17" ht="16.5" thickBot="1">
      <c r="A15" s="99">
        <v>2618</v>
      </c>
      <c r="B15" s="102">
        <v>250</v>
      </c>
      <c r="C15" s="109">
        <f>ROUND(B15*1.444,0)</f>
        <v>361</v>
      </c>
      <c r="D15" s="22">
        <v>1</v>
      </c>
      <c r="E15" s="18">
        <v>10</v>
      </c>
      <c r="F15" s="18">
        <v>9</v>
      </c>
      <c r="G15" s="18">
        <v>125</v>
      </c>
      <c r="H15" s="59">
        <v>227</v>
      </c>
      <c r="I15" s="62">
        <v>225</v>
      </c>
      <c r="J15" s="62">
        <v>225</v>
      </c>
      <c r="K15" s="65">
        <v>395</v>
      </c>
      <c r="L15" s="65">
        <v>394</v>
      </c>
      <c r="M15" s="65">
        <v>398</v>
      </c>
      <c r="N15" s="15"/>
      <c r="O15" s="16"/>
    </row>
    <row r="16" spans="1:17" ht="16.5" thickBot="1">
      <c r="A16" s="100"/>
      <c r="B16" s="103"/>
      <c r="C16" s="106"/>
      <c r="D16" s="22">
        <v>2</v>
      </c>
      <c r="E16" s="18">
        <v>33</v>
      </c>
      <c r="F16" s="18">
        <v>42</v>
      </c>
      <c r="G16" s="18">
        <v>56</v>
      </c>
      <c r="H16" s="60"/>
      <c r="I16" s="63"/>
      <c r="J16" s="63"/>
      <c r="K16" s="50"/>
      <c r="L16" s="50"/>
      <c r="M16" s="50"/>
      <c r="N16" s="52"/>
      <c r="O16" s="53"/>
    </row>
    <row r="17" spans="1:15" ht="16.5" thickBot="1">
      <c r="A17" s="100"/>
      <c r="B17" s="103"/>
      <c r="C17" s="106"/>
      <c r="D17" s="22">
        <v>3</v>
      </c>
      <c r="E17" s="18">
        <v>18</v>
      </c>
      <c r="F17" s="18">
        <v>18</v>
      </c>
      <c r="G17" s="18">
        <v>9</v>
      </c>
      <c r="H17" s="60"/>
      <c r="I17" s="63"/>
      <c r="J17" s="63"/>
      <c r="K17" s="50"/>
      <c r="L17" s="50"/>
      <c r="M17" s="50"/>
      <c r="N17" s="52">
        <v>43089</v>
      </c>
      <c r="O17" s="53"/>
    </row>
    <row r="18" spans="1:15" ht="16.5" thickBot="1">
      <c r="A18" s="100"/>
      <c r="B18" s="103"/>
      <c r="C18" s="106"/>
      <c r="D18" s="23" t="s">
        <v>13</v>
      </c>
      <c r="E18" s="11">
        <f>SUM(E15:E17)</f>
        <v>61</v>
      </c>
      <c r="F18" s="11">
        <f t="shared" ref="F18:G18" si="3">SUM(F15:F17)</f>
        <v>69</v>
      </c>
      <c r="G18" s="11">
        <f t="shared" si="3"/>
        <v>190</v>
      </c>
      <c r="H18" s="61"/>
      <c r="I18" s="64"/>
      <c r="J18" s="64"/>
      <c r="K18" s="66"/>
      <c r="L18" s="66"/>
      <c r="M18" s="66"/>
      <c r="N18" s="54">
        <v>0.81805555555555554</v>
      </c>
      <c r="O18" s="55"/>
    </row>
    <row r="19" spans="1:15">
      <c r="A19" s="56">
        <v>2619</v>
      </c>
      <c r="B19" s="57">
        <v>160</v>
      </c>
      <c r="C19" s="58">
        <f>ROUND(B19*1.444,0)</f>
        <v>231</v>
      </c>
      <c r="D19" s="24">
        <v>1</v>
      </c>
      <c r="E19" s="12">
        <v>20</v>
      </c>
      <c r="F19" s="12">
        <v>16</v>
      </c>
      <c r="G19" s="12">
        <v>32</v>
      </c>
      <c r="H19" s="85">
        <v>226</v>
      </c>
      <c r="I19" s="85">
        <v>226</v>
      </c>
      <c r="J19" s="85">
        <v>228</v>
      </c>
      <c r="K19" s="85">
        <v>393</v>
      </c>
      <c r="L19" s="85">
        <v>397</v>
      </c>
      <c r="M19" s="85">
        <v>397</v>
      </c>
      <c r="N19" s="19"/>
      <c r="O19" s="16"/>
    </row>
    <row r="20" spans="1:15">
      <c r="A20" s="56"/>
      <c r="B20" s="57"/>
      <c r="C20" s="58"/>
      <c r="D20" s="24">
        <v>2</v>
      </c>
      <c r="E20" s="12">
        <v>53</v>
      </c>
      <c r="F20" s="12">
        <v>28</v>
      </c>
      <c r="G20" s="12">
        <v>25</v>
      </c>
      <c r="H20" s="85"/>
      <c r="I20" s="85"/>
      <c r="J20" s="85"/>
      <c r="K20" s="85"/>
      <c r="L20" s="85"/>
      <c r="M20" s="85"/>
      <c r="N20" s="20"/>
      <c r="O20" s="21"/>
    </row>
    <row r="21" spans="1:15">
      <c r="A21" s="56"/>
      <c r="B21" s="57"/>
      <c r="C21" s="58"/>
      <c r="D21" s="24">
        <v>3</v>
      </c>
      <c r="E21" s="12">
        <v>0</v>
      </c>
      <c r="F21" s="12">
        <v>0</v>
      </c>
      <c r="G21" s="12">
        <v>0</v>
      </c>
      <c r="H21" s="85"/>
      <c r="I21" s="85"/>
      <c r="J21" s="85"/>
      <c r="K21" s="85"/>
      <c r="L21" s="85"/>
      <c r="M21" s="85"/>
      <c r="N21" s="52">
        <v>43088</v>
      </c>
      <c r="O21" s="53"/>
    </row>
    <row r="22" spans="1:15">
      <c r="A22" s="56"/>
      <c r="B22" s="57"/>
      <c r="C22" s="58"/>
      <c r="D22" s="10" t="s">
        <v>13</v>
      </c>
      <c r="E22" s="12">
        <f>SUM(E19:E21)</f>
        <v>73</v>
      </c>
      <c r="F22" s="12">
        <f t="shared" ref="F22:G22" si="4">SUM(F19:F21)</f>
        <v>44</v>
      </c>
      <c r="G22" s="12">
        <f t="shared" si="4"/>
        <v>57</v>
      </c>
      <c r="H22" s="85"/>
      <c r="I22" s="85"/>
      <c r="J22" s="85"/>
      <c r="K22" s="85"/>
      <c r="L22" s="85"/>
      <c r="M22" s="85"/>
      <c r="N22" s="54">
        <v>0.875</v>
      </c>
      <c r="O22" s="55"/>
    </row>
    <row r="23" spans="1:15">
      <c r="A23" s="56">
        <v>2620</v>
      </c>
      <c r="B23" s="58">
        <v>250</v>
      </c>
      <c r="C23" s="58">
        <f>ROUND(B23*1.444,0)</f>
        <v>361</v>
      </c>
      <c r="D23" s="24">
        <v>1</v>
      </c>
      <c r="E23" s="25">
        <v>0</v>
      </c>
      <c r="F23" s="25">
        <v>0</v>
      </c>
      <c r="G23" s="25">
        <v>0</v>
      </c>
      <c r="H23" s="118">
        <v>0</v>
      </c>
      <c r="I23" s="118">
        <v>0</v>
      </c>
      <c r="J23" s="118">
        <v>0</v>
      </c>
      <c r="K23" s="118">
        <v>0</v>
      </c>
      <c r="L23" s="118">
        <v>0</v>
      </c>
      <c r="M23" s="118">
        <v>0</v>
      </c>
      <c r="N23" s="89" t="s">
        <v>19</v>
      </c>
      <c r="O23" s="90"/>
    </row>
    <row r="24" spans="1:15">
      <c r="A24" s="69"/>
      <c r="B24" s="71"/>
      <c r="C24" s="71"/>
      <c r="D24" s="10" t="s">
        <v>13</v>
      </c>
      <c r="E24" s="25">
        <f>E23</f>
        <v>0</v>
      </c>
      <c r="F24" s="25">
        <f>F23</f>
        <v>0</v>
      </c>
      <c r="G24" s="25">
        <f>G23</f>
        <v>0</v>
      </c>
      <c r="H24" s="118"/>
      <c r="I24" s="118"/>
      <c r="J24" s="118"/>
      <c r="K24" s="118"/>
      <c r="L24" s="118"/>
      <c r="M24" s="118"/>
      <c r="N24" s="91"/>
      <c r="O24" s="92"/>
    </row>
    <row r="25" spans="1:15">
      <c r="A25" s="56" t="s">
        <v>15</v>
      </c>
      <c r="B25" s="58">
        <v>250</v>
      </c>
      <c r="C25" s="58">
        <f>ROUND(B25*1.444,0)</f>
        <v>361</v>
      </c>
      <c r="D25" s="24">
        <v>1</v>
      </c>
      <c r="E25" s="12">
        <v>0</v>
      </c>
      <c r="F25" s="12">
        <v>0</v>
      </c>
      <c r="G25" s="12">
        <v>0</v>
      </c>
      <c r="H25" s="85">
        <v>0</v>
      </c>
      <c r="I25" s="85">
        <v>0</v>
      </c>
      <c r="J25" s="85">
        <v>0</v>
      </c>
      <c r="K25" s="85">
        <v>0</v>
      </c>
      <c r="L25" s="85">
        <v>0</v>
      </c>
      <c r="M25" s="85">
        <v>0</v>
      </c>
      <c r="N25" s="118" t="s">
        <v>19</v>
      </c>
      <c r="O25" s="118"/>
    </row>
    <row r="26" spans="1:15">
      <c r="A26" s="56"/>
      <c r="B26" s="58"/>
      <c r="C26" s="58"/>
      <c r="D26" s="24" t="s">
        <v>13</v>
      </c>
      <c r="E26" s="12">
        <v>0</v>
      </c>
      <c r="F26" s="12">
        <v>0</v>
      </c>
      <c r="G26" s="12">
        <v>0</v>
      </c>
      <c r="H26" s="85"/>
      <c r="I26" s="85"/>
      <c r="J26" s="85"/>
      <c r="K26" s="85"/>
      <c r="L26" s="85"/>
      <c r="M26" s="85"/>
      <c r="N26" s="118"/>
      <c r="O26" s="118"/>
    </row>
    <row r="27" spans="1:15">
      <c r="A27" s="56">
        <v>2622</v>
      </c>
      <c r="B27" s="57">
        <v>250</v>
      </c>
      <c r="C27" s="58">
        <f>ROUND(B27*1.444,0)</f>
        <v>361</v>
      </c>
      <c r="D27" s="14">
        <v>1</v>
      </c>
      <c r="E27" s="12">
        <v>20</v>
      </c>
      <c r="F27" s="12">
        <v>9</v>
      </c>
      <c r="G27" s="12">
        <v>14</v>
      </c>
      <c r="H27" s="85">
        <v>231</v>
      </c>
      <c r="I27" s="85">
        <v>233</v>
      </c>
      <c r="J27" s="85">
        <v>233</v>
      </c>
      <c r="K27" s="85">
        <v>398</v>
      </c>
      <c r="L27" s="85">
        <v>399</v>
      </c>
      <c r="M27" s="85">
        <v>400</v>
      </c>
      <c r="N27" s="19"/>
      <c r="O27" s="16"/>
    </row>
    <row r="28" spans="1:15">
      <c r="A28" s="56"/>
      <c r="B28" s="57"/>
      <c r="C28" s="58"/>
      <c r="D28" s="14">
        <v>2</v>
      </c>
      <c r="E28" s="12">
        <v>18</v>
      </c>
      <c r="F28" s="12">
        <v>3</v>
      </c>
      <c r="G28" s="12">
        <v>11</v>
      </c>
      <c r="H28" s="85"/>
      <c r="I28" s="85"/>
      <c r="J28" s="85"/>
      <c r="K28" s="85"/>
      <c r="L28" s="85"/>
      <c r="M28" s="85"/>
      <c r="N28" s="20"/>
      <c r="O28" s="21"/>
    </row>
    <row r="29" spans="1:15">
      <c r="A29" s="56"/>
      <c r="B29" s="57"/>
      <c r="C29" s="58"/>
      <c r="D29" s="24">
        <v>3</v>
      </c>
      <c r="E29" s="12">
        <v>4</v>
      </c>
      <c r="F29" s="12">
        <v>5</v>
      </c>
      <c r="G29" s="12">
        <v>2</v>
      </c>
      <c r="H29" s="85"/>
      <c r="I29" s="85"/>
      <c r="J29" s="85"/>
      <c r="K29" s="85"/>
      <c r="L29" s="85"/>
      <c r="M29" s="85"/>
      <c r="N29" s="52">
        <v>43091</v>
      </c>
      <c r="O29" s="53"/>
    </row>
    <row r="30" spans="1:15">
      <c r="A30" s="56"/>
      <c r="B30" s="57"/>
      <c r="C30" s="58"/>
      <c r="D30" s="24" t="s">
        <v>13</v>
      </c>
      <c r="E30" s="12">
        <f>SUM(E27:E29)</f>
        <v>42</v>
      </c>
      <c r="F30" s="12">
        <f t="shared" ref="F30:G30" si="5">SUM(F27:F29)</f>
        <v>17</v>
      </c>
      <c r="G30" s="12">
        <f t="shared" si="5"/>
        <v>27</v>
      </c>
      <c r="H30" s="85"/>
      <c r="I30" s="85"/>
      <c r="J30" s="85"/>
      <c r="K30" s="85"/>
      <c r="L30" s="85"/>
      <c r="M30" s="85"/>
      <c r="N30" s="54">
        <v>0.78749999999999998</v>
      </c>
      <c r="O30" s="55"/>
    </row>
    <row r="31" spans="1:15" ht="16.5" thickBot="1">
      <c r="A31" s="56">
        <v>2623</v>
      </c>
      <c r="B31" s="57">
        <v>250</v>
      </c>
      <c r="C31" s="58">
        <f>ROUND(B31*1.444,0)</f>
        <v>361</v>
      </c>
      <c r="D31" s="14">
        <v>1</v>
      </c>
      <c r="E31" s="18">
        <v>37</v>
      </c>
      <c r="F31" s="18">
        <v>21</v>
      </c>
      <c r="G31" s="18">
        <v>30</v>
      </c>
      <c r="H31" s="84">
        <v>227</v>
      </c>
      <c r="I31" s="79">
        <v>223</v>
      </c>
      <c r="J31" s="79">
        <v>236</v>
      </c>
      <c r="K31" s="78">
        <v>402</v>
      </c>
      <c r="L31" s="78">
        <v>398</v>
      </c>
      <c r="M31" s="78">
        <v>404</v>
      </c>
      <c r="N31" s="19"/>
      <c r="O31" s="16"/>
    </row>
    <row r="32" spans="1:15" ht="16.5" thickBot="1">
      <c r="A32" s="56"/>
      <c r="B32" s="57"/>
      <c r="C32" s="58"/>
      <c r="D32" s="14">
        <v>2</v>
      </c>
      <c r="E32" s="18">
        <v>0</v>
      </c>
      <c r="F32" s="18">
        <v>0</v>
      </c>
      <c r="G32" s="18">
        <v>0</v>
      </c>
      <c r="H32" s="60"/>
      <c r="I32" s="63"/>
      <c r="J32" s="63"/>
      <c r="K32" s="50"/>
      <c r="L32" s="50"/>
      <c r="M32" s="50"/>
      <c r="N32" s="20"/>
      <c r="O32" s="21"/>
    </row>
    <row r="33" spans="1:15" ht="16.5" thickBot="1">
      <c r="A33" s="56"/>
      <c r="B33" s="57"/>
      <c r="C33" s="58"/>
      <c r="D33" s="14">
        <v>3</v>
      </c>
      <c r="E33" s="18">
        <v>45</v>
      </c>
      <c r="F33" s="18">
        <v>48</v>
      </c>
      <c r="G33" s="18">
        <v>34</v>
      </c>
      <c r="H33" s="60"/>
      <c r="I33" s="63"/>
      <c r="J33" s="63"/>
      <c r="K33" s="50"/>
      <c r="L33" s="50"/>
      <c r="M33" s="50"/>
      <c r="N33" s="20"/>
      <c r="O33" s="21"/>
    </row>
    <row r="34" spans="1:15" ht="16.5" thickBot="1">
      <c r="A34" s="56"/>
      <c r="B34" s="57"/>
      <c r="C34" s="58"/>
      <c r="D34" s="14">
        <v>4</v>
      </c>
      <c r="E34" s="18">
        <v>60</v>
      </c>
      <c r="F34" s="18">
        <v>122</v>
      </c>
      <c r="G34" s="18">
        <v>48</v>
      </c>
      <c r="H34" s="60"/>
      <c r="I34" s="63"/>
      <c r="J34" s="63"/>
      <c r="K34" s="50"/>
      <c r="L34" s="50"/>
      <c r="M34" s="50"/>
      <c r="N34" s="52">
        <v>43094</v>
      </c>
      <c r="O34" s="53"/>
    </row>
    <row r="35" spans="1:15" ht="16.5" thickBot="1">
      <c r="A35" s="56"/>
      <c r="B35" s="57"/>
      <c r="C35" s="58"/>
      <c r="D35" s="14" t="s">
        <v>13</v>
      </c>
      <c r="E35" s="12">
        <f>SUM(E31:E34)</f>
        <v>142</v>
      </c>
      <c r="F35" s="12">
        <f t="shared" ref="F35:G35" si="6">SUM(F31:F34)</f>
        <v>191</v>
      </c>
      <c r="G35" s="12">
        <f t="shared" si="6"/>
        <v>112</v>
      </c>
      <c r="H35" s="61"/>
      <c r="I35" s="64"/>
      <c r="J35" s="64"/>
      <c r="K35" s="66"/>
      <c r="L35" s="66"/>
      <c r="M35" s="66"/>
      <c r="N35" s="54">
        <v>0.84375</v>
      </c>
      <c r="O35" s="55"/>
    </row>
    <row r="36" spans="1:15" ht="16.5" thickBot="1">
      <c r="A36" s="56">
        <v>2624</v>
      </c>
      <c r="B36" s="58">
        <v>160</v>
      </c>
      <c r="C36" s="58">
        <f>ROUND(B36*1.444,0)</f>
        <v>231</v>
      </c>
      <c r="D36" s="24">
        <v>1</v>
      </c>
      <c r="E36" s="18">
        <v>55</v>
      </c>
      <c r="F36" s="18">
        <v>52</v>
      </c>
      <c r="G36" s="18">
        <v>47</v>
      </c>
      <c r="H36" s="59">
        <v>225</v>
      </c>
      <c r="I36" s="62">
        <v>227</v>
      </c>
      <c r="J36" s="62">
        <v>228</v>
      </c>
      <c r="K36" s="49">
        <v>384</v>
      </c>
      <c r="L36" s="49">
        <v>383</v>
      </c>
      <c r="M36" s="49">
        <v>385</v>
      </c>
      <c r="N36" s="15"/>
      <c r="O36" s="16"/>
    </row>
    <row r="37" spans="1:15" ht="16.5" thickBot="1">
      <c r="A37" s="56"/>
      <c r="B37" s="58"/>
      <c r="C37" s="58"/>
      <c r="D37" s="14">
        <v>2</v>
      </c>
      <c r="E37" s="18">
        <v>31</v>
      </c>
      <c r="F37" s="18">
        <v>29</v>
      </c>
      <c r="G37" s="18">
        <v>35</v>
      </c>
      <c r="H37" s="60"/>
      <c r="I37" s="63"/>
      <c r="J37" s="63"/>
      <c r="K37" s="50"/>
      <c r="L37" s="50"/>
      <c r="M37" s="50"/>
      <c r="N37" s="52">
        <v>43096</v>
      </c>
      <c r="O37" s="53"/>
    </row>
    <row r="38" spans="1:15" ht="16.5" thickBot="1">
      <c r="A38" s="56"/>
      <c r="B38" s="58"/>
      <c r="C38" s="58"/>
      <c r="D38" s="14" t="s">
        <v>13</v>
      </c>
      <c r="E38" s="12">
        <f>SUM(E36:E37)</f>
        <v>86</v>
      </c>
      <c r="F38" s="12">
        <f t="shared" ref="F38:G38" si="7">SUM(F36:F37)</f>
        <v>81</v>
      </c>
      <c r="G38" s="12">
        <f t="shared" si="7"/>
        <v>82</v>
      </c>
      <c r="H38" s="61"/>
      <c r="I38" s="64"/>
      <c r="J38" s="64"/>
      <c r="K38" s="51"/>
      <c r="L38" s="51"/>
      <c r="M38" s="51"/>
      <c r="N38" s="54">
        <v>0.75</v>
      </c>
      <c r="O38" s="55"/>
    </row>
    <row r="39" spans="1:15" ht="16.5" thickBot="1">
      <c r="A39" s="56">
        <v>2625</v>
      </c>
      <c r="B39" s="58">
        <v>400</v>
      </c>
      <c r="C39" s="58">
        <f>ROUND(B39*1.444,0)</f>
        <v>578</v>
      </c>
      <c r="D39" s="14">
        <v>1</v>
      </c>
      <c r="E39" s="18">
        <v>93</v>
      </c>
      <c r="F39" s="18">
        <v>81</v>
      </c>
      <c r="G39" s="18">
        <v>54</v>
      </c>
      <c r="H39" s="59">
        <v>230</v>
      </c>
      <c r="I39" s="62">
        <v>229</v>
      </c>
      <c r="J39" s="62">
        <v>230</v>
      </c>
      <c r="K39" s="65">
        <v>400</v>
      </c>
      <c r="L39" s="65">
        <v>400</v>
      </c>
      <c r="M39" s="65">
        <v>400</v>
      </c>
      <c r="N39" s="19"/>
      <c r="O39" s="16"/>
    </row>
    <row r="40" spans="1:15" ht="16.5" thickBot="1">
      <c r="A40" s="56"/>
      <c r="B40" s="58"/>
      <c r="C40" s="58"/>
      <c r="D40" s="14">
        <v>2</v>
      </c>
      <c r="E40" s="18">
        <v>80</v>
      </c>
      <c r="F40" s="18">
        <v>45</v>
      </c>
      <c r="G40" s="18">
        <v>18</v>
      </c>
      <c r="H40" s="60"/>
      <c r="I40" s="63"/>
      <c r="J40" s="63"/>
      <c r="K40" s="50"/>
      <c r="L40" s="50"/>
      <c r="M40" s="50"/>
      <c r="N40" s="20"/>
      <c r="O40" s="21"/>
    </row>
    <row r="41" spans="1:15" ht="16.5" thickBot="1">
      <c r="A41" s="56"/>
      <c r="B41" s="58"/>
      <c r="C41" s="58"/>
      <c r="D41" s="14">
        <v>3</v>
      </c>
      <c r="E41" s="18">
        <v>163</v>
      </c>
      <c r="F41" s="18">
        <v>85</v>
      </c>
      <c r="G41" s="18">
        <v>80</v>
      </c>
      <c r="H41" s="60"/>
      <c r="I41" s="63"/>
      <c r="J41" s="63"/>
      <c r="K41" s="50"/>
      <c r="L41" s="50"/>
      <c r="M41" s="50"/>
      <c r="N41" s="20"/>
      <c r="O41" s="21"/>
    </row>
    <row r="42" spans="1:15" ht="16.5" thickBot="1">
      <c r="A42" s="56"/>
      <c r="B42" s="58"/>
      <c r="C42" s="58"/>
      <c r="D42" s="14">
        <v>4</v>
      </c>
      <c r="E42" s="18">
        <v>0.1</v>
      </c>
      <c r="F42" s="18">
        <v>1</v>
      </c>
      <c r="G42" s="18">
        <v>25</v>
      </c>
      <c r="H42" s="60"/>
      <c r="I42" s="63"/>
      <c r="J42" s="63"/>
      <c r="K42" s="50"/>
      <c r="L42" s="50"/>
      <c r="M42" s="50"/>
      <c r="N42" s="20"/>
      <c r="O42" s="21"/>
    </row>
    <row r="43" spans="1:15">
      <c r="A43" s="56"/>
      <c r="B43" s="58"/>
      <c r="C43" s="58"/>
      <c r="D43" s="24" t="s">
        <v>20</v>
      </c>
      <c r="E43" s="12">
        <v>16.5</v>
      </c>
      <c r="F43" s="12">
        <v>17.7</v>
      </c>
      <c r="G43" s="12">
        <v>17</v>
      </c>
      <c r="H43" s="60"/>
      <c r="I43" s="63"/>
      <c r="J43" s="63"/>
      <c r="K43" s="50"/>
      <c r="L43" s="50"/>
      <c r="M43" s="50"/>
      <c r="N43" s="52">
        <v>43091</v>
      </c>
      <c r="O43" s="53"/>
    </row>
    <row r="44" spans="1:15" ht="16.5" thickBot="1">
      <c r="A44" s="56"/>
      <c r="B44" s="58"/>
      <c r="C44" s="58"/>
      <c r="D44" s="14" t="s">
        <v>13</v>
      </c>
      <c r="E44" s="12">
        <f>SUM(E39:E43)</f>
        <v>352.6</v>
      </c>
      <c r="F44" s="12">
        <f t="shared" ref="F44:G44" si="8">SUM(F39:F43)</f>
        <v>229.7</v>
      </c>
      <c r="G44" s="12">
        <f t="shared" si="8"/>
        <v>194</v>
      </c>
      <c r="H44" s="61"/>
      <c r="I44" s="64"/>
      <c r="J44" s="64"/>
      <c r="K44" s="66"/>
      <c r="L44" s="66"/>
      <c r="M44" s="66"/>
      <c r="N44" s="54">
        <v>0.77083333333333337</v>
      </c>
      <c r="O44" s="55"/>
    </row>
    <row r="45" spans="1:15" ht="16.5" thickBot="1">
      <c r="A45" s="107">
        <v>2627</v>
      </c>
      <c r="B45" s="114">
        <v>180</v>
      </c>
      <c r="C45" s="116">
        <f>ROUND(B45*1.444,0)</f>
        <v>260</v>
      </c>
      <c r="D45" s="24">
        <v>1</v>
      </c>
      <c r="E45" s="18">
        <v>26</v>
      </c>
      <c r="F45" s="18">
        <v>13</v>
      </c>
      <c r="G45" s="18">
        <v>30</v>
      </c>
      <c r="H45" s="59">
        <v>230</v>
      </c>
      <c r="I45" s="62">
        <v>229</v>
      </c>
      <c r="J45" s="62">
        <v>228</v>
      </c>
      <c r="K45" s="49">
        <v>399</v>
      </c>
      <c r="L45" s="49">
        <v>398</v>
      </c>
      <c r="M45" s="49">
        <v>399</v>
      </c>
      <c r="N45" s="19"/>
      <c r="O45" s="16"/>
    </row>
    <row r="46" spans="1:15" ht="16.5" thickBot="1">
      <c r="A46" s="100"/>
      <c r="B46" s="115"/>
      <c r="C46" s="117"/>
      <c r="D46" s="24">
        <v>2</v>
      </c>
      <c r="E46" s="18">
        <v>7</v>
      </c>
      <c r="F46" s="18">
        <v>24</v>
      </c>
      <c r="G46" s="18">
        <v>16</v>
      </c>
      <c r="H46" s="60"/>
      <c r="I46" s="63"/>
      <c r="J46" s="63"/>
      <c r="K46" s="50"/>
      <c r="L46" s="50"/>
      <c r="M46" s="50"/>
      <c r="N46" s="20"/>
      <c r="O46" s="21"/>
    </row>
    <row r="47" spans="1:15" ht="16.5" thickBot="1">
      <c r="A47" s="100"/>
      <c r="B47" s="115"/>
      <c r="C47" s="117"/>
      <c r="D47" s="24">
        <v>3</v>
      </c>
      <c r="E47" s="18">
        <v>25</v>
      </c>
      <c r="F47" s="18">
        <v>15</v>
      </c>
      <c r="G47" s="18">
        <v>19</v>
      </c>
      <c r="H47" s="60"/>
      <c r="I47" s="63"/>
      <c r="J47" s="63"/>
      <c r="K47" s="50"/>
      <c r="L47" s="50"/>
      <c r="M47" s="50"/>
      <c r="N47" s="20"/>
      <c r="O47" s="21"/>
    </row>
    <row r="48" spans="1:15" ht="16.5" thickBot="1">
      <c r="A48" s="100"/>
      <c r="B48" s="115"/>
      <c r="C48" s="117"/>
      <c r="D48" s="24">
        <v>4</v>
      </c>
      <c r="E48" s="18">
        <v>11</v>
      </c>
      <c r="F48" s="18">
        <v>19</v>
      </c>
      <c r="G48" s="18">
        <v>12</v>
      </c>
      <c r="H48" s="60"/>
      <c r="I48" s="63"/>
      <c r="J48" s="63"/>
      <c r="K48" s="50"/>
      <c r="L48" s="50"/>
      <c r="M48" s="50"/>
      <c r="N48" s="52">
        <v>43091</v>
      </c>
      <c r="O48" s="53"/>
    </row>
    <row r="49" spans="1:17" ht="16.5" thickBot="1">
      <c r="A49" s="100"/>
      <c r="B49" s="115"/>
      <c r="C49" s="117"/>
      <c r="D49" s="26" t="s">
        <v>13</v>
      </c>
      <c r="E49" s="12">
        <f>SUM(E45:E48)</f>
        <v>69</v>
      </c>
      <c r="F49" s="12">
        <f t="shared" ref="F49:G49" si="9">SUM(F45:F48)</f>
        <v>71</v>
      </c>
      <c r="G49" s="12">
        <f t="shared" si="9"/>
        <v>77</v>
      </c>
      <c r="H49" s="61"/>
      <c r="I49" s="64"/>
      <c r="J49" s="64"/>
      <c r="K49" s="51"/>
      <c r="L49" s="51"/>
      <c r="M49" s="51"/>
      <c r="N49" s="54">
        <v>0.79166666666666663</v>
      </c>
      <c r="O49" s="55"/>
    </row>
    <row r="50" spans="1:17" ht="16.5" thickBot="1">
      <c r="A50" s="56">
        <v>2629</v>
      </c>
      <c r="B50" s="57">
        <v>160</v>
      </c>
      <c r="C50" s="58">
        <f>ROUND(B50*1.444,0)</f>
        <v>231</v>
      </c>
      <c r="D50" s="14">
        <v>1</v>
      </c>
      <c r="E50" s="18">
        <v>23</v>
      </c>
      <c r="F50" s="18">
        <v>15</v>
      </c>
      <c r="G50" s="18">
        <v>8</v>
      </c>
      <c r="H50" s="59">
        <v>235</v>
      </c>
      <c r="I50" s="62">
        <v>236</v>
      </c>
      <c r="J50" s="62">
        <v>237</v>
      </c>
      <c r="K50" s="65">
        <v>412</v>
      </c>
      <c r="L50" s="65">
        <v>414</v>
      </c>
      <c r="M50" s="65">
        <v>411</v>
      </c>
      <c r="N50" s="52">
        <v>43091</v>
      </c>
      <c r="O50" s="53"/>
    </row>
    <row r="51" spans="1:17" ht="16.5" thickBot="1">
      <c r="A51" s="56"/>
      <c r="B51" s="57"/>
      <c r="C51" s="58"/>
      <c r="D51" s="14" t="s">
        <v>13</v>
      </c>
      <c r="E51" s="27">
        <f>E50</f>
        <v>23</v>
      </c>
      <c r="F51" s="27">
        <f t="shared" ref="F51:G51" si="10">F50</f>
        <v>15</v>
      </c>
      <c r="G51" s="27">
        <f t="shared" si="10"/>
        <v>8</v>
      </c>
      <c r="H51" s="61"/>
      <c r="I51" s="64"/>
      <c r="J51" s="64"/>
      <c r="K51" s="66"/>
      <c r="L51" s="66"/>
      <c r="M51" s="66"/>
      <c r="N51" s="54">
        <v>0.8125</v>
      </c>
      <c r="O51" s="55"/>
    </row>
    <row r="52" spans="1:17" ht="16.5" thickBot="1">
      <c r="A52" s="56">
        <v>2630</v>
      </c>
      <c r="B52" s="57">
        <v>250</v>
      </c>
      <c r="C52" s="58">
        <f>ROUND(B52*1.444,0)</f>
        <v>361</v>
      </c>
      <c r="D52" s="14">
        <v>1</v>
      </c>
      <c r="E52" s="18">
        <v>38</v>
      </c>
      <c r="F52" s="18">
        <v>45</v>
      </c>
      <c r="G52" s="18">
        <v>74</v>
      </c>
      <c r="H52" s="59">
        <v>228</v>
      </c>
      <c r="I52" s="62">
        <v>231</v>
      </c>
      <c r="J52" s="62">
        <v>229</v>
      </c>
      <c r="K52" s="49">
        <v>397</v>
      </c>
      <c r="L52" s="49">
        <v>394</v>
      </c>
      <c r="M52" s="49">
        <v>394</v>
      </c>
      <c r="N52" s="19"/>
      <c r="O52" s="16"/>
    </row>
    <row r="53" spans="1:17" ht="16.5" thickBot="1">
      <c r="A53" s="56"/>
      <c r="B53" s="57"/>
      <c r="C53" s="58"/>
      <c r="D53" s="14">
        <v>2</v>
      </c>
      <c r="E53" s="18">
        <v>30</v>
      </c>
      <c r="F53" s="18">
        <v>22</v>
      </c>
      <c r="G53" s="18">
        <v>56</v>
      </c>
      <c r="H53" s="60"/>
      <c r="I53" s="63"/>
      <c r="J53" s="63"/>
      <c r="K53" s="50"/>
      <c r="L53" s="50"/>
      <c r="M53" s="50"/>
      <c r="N53" s="20"/>
      <c r="O53" s="21"/>
    </row>
    <row r="54" spans="1:17" ht="16.5" thickBot="1">
      <c r="A54" s="56"/>
      <c r="B54" s="57"/>
      <c r="C54" s="58"/>
      <c r="D54" s="14">
        <v>3</v>
      </c>
      <c r="E54" s="18">
        <v>22</v>
      </c>
      <c r="F54" s="18">
        <v>13</v>
      </c>
      <c r="G54" s="18">
        <v>26</v>
      </c>
      <c r="H54" s="60"/>
      <c r="I54" s="63"/>
      <c r="J54" s="63"/>
      <c r="K54" s="50"/>
      <c r="L54" s="50"/>
      <c r="M54" s="50"/>
      <c r="N54" s="52">
        <v>43096</v>
      </c>
      <c r="O54" s="53"/>
    </row>
    <row r="55" spans="1:17" ht="16.5" thickBot="1">
      <c r="A55" s="56"/>
      <c r="B55" s="57"/>
      <c r="C55" s="58"/>
      <c r="D55" s="14" t="s">
        <v>13</v>
      </c>
      <c r="E55" s="12">
        <f>SUM(E52:E54)</f>
        <v>90</v>
      </c>
      <c r="F55" s="12">
        <f t="shared" ref="F55:G55" si="11">SUM(F52:F54)</f>
        <v>80</v>
      </c>
      <c r="G55" s="12">
        <f t="shared" si="11"/>
        <v>156</v>
      </c>
      <c r="H55" s="61"/>
      <c r="I55" s="64"/>
      <c r="J55" s="64"/>
      <c r="K55" s="51"/>
      <c r="L55" s="51"/>
      <c r="M55" s="51"/>
      <c r="N55" s="54">
        <v>0.83333333333333337</v>
      </c>
      <c r="O55" s="55"/>
    </row>
    <row r="56" spans="1:17" ht="16.5" thickBot="1">
      <c r="A56" s="56">
        <v>2631</v>
      </c>
      <c r="B56" s="57">
        <v>100</v>
      </c>
      <c r="C56" s="58">
        <f>ROUND(B56*1.444,0)</f>
        <v>144</v>
      </c>
      <c r="D56" s="24">
        <v>1</v>
      </c>
      <c r="E56" s="18">
        <v>24</v>
      </c>
      <c r="F56" s="18">
        <v>23</v>
      </c>
      <c r="G56" s="18">
        <v>23</v>
      </c>
      <c r="H56" s="59">
        <v>223</v>
      </c>
      <c r="I56" s="62">
        <v>226</v>
      </c>
      <c r="J56" s="62">
        <v>226</v>
      </c>
      <c r="K56" s="65">
        <v>389</v>
      </c>
      <c r="L56" s="65">
        <v>390</v>
      </c>
      <c r="M56" s="65">
        <v>390</v>
      </c>
      <c r="N56" s="52">
        <v>43090</v>
      </c>
      <c r="O56" s="53"/>
    </row>
    <row r="57" spans="1:17" ht="16.5" thickBot="1">
      <c r="A57" s="56"/>
      <c r="B57" s="57"/>
      <c r="C57" s="58"/>
      <c r="D57" s="24" t="s">
        <v>13</v>
      </c>
      <c r="E57" s="12">
        <f>E56</f>
        <v>24</v>
      </c>
      <c r="F57" s="12">
        <f t="shared" ref="F57:G57" si="12">F56</f>
        <v>23</v>
      </c>
      <c r="G57" s="12">
        <f t="shared" si="12"/>
        <v>23</v>
      </c>
      <c r="H57" s="61"/>
      <c r="I57" s="64"/>
      <c r="J57" s="64"/>
      <c r="K57" s="66"/>
      <c r="L57" s="66"/>
      <c r="M57" s="66"/>
      <c r="N57" s="54">
        <v>0.85416666666666663</v>
      </c>
      <c r="O57" s="55"/>
    </row>
    <row r="58" spans="1:17" ht="16.5" thickBot="1">
      <c r="A58" s="56">
        <v>2643</v>
      </c>
      <c r="B58" s="58">
        <v>160</v>
      </c>
      <c r="C58" s="58">
        <f>ROUND(B58*1.444,0)</f>
        <v>231</v>
      </c>
      <c r="D58" s="14">
        <v>1</v>
      </c>
      <c r="E58" s="18">
        <v>2</v>
      </c>
      <c r="F58" s="18">
        <v>10</v>
      </c>
      <c r="G58" s="18">
        <v>4</v>
      </c>
      <c r="H58" s="59">
        <v>229</v>
      </c>
      <c r="I58" s="62">
        <v>223</v>
      </c>
      <c r="J58" s="62">
        <v>232</v>
      </c>
      <c r="K58" s="49">
        <v>403</v>
      </c>
      <c r="L58" s="49">
        <v>401</v>
      </c>
      <c r="M58" s="49">
        <v>401</v>
      </c>
      <c r="N58" s="19"/>
      <c r="O58" s="16"/>
    </row>
    <row r="59" spans="1:17" ht="16.5" thickBot="1">
      <c r="A59" s="56"/>
      <c r="B59" s="58"/>
      <c r="C59" s="58"/>
      <c r="D59" s="14">
        <v>2</v>
      </c>
      <c r="E59" s="18">
        <v>45</v>
      </c>
      <c r="F59" s="18">
        <v>66</v>
      </c>
      <c r="G59" s="18">
        <v>44</v>
      </c>
      <c r="H59" s="60"/>
      <c r="I59" s="63"/>
      <c r="J59" s="63"/>
      <c r="K59" s="50"/>
      <c r="L59" s="50"/>
      <c r="M59" s="50"/>
      <c r="N59" s="20"/>
      <c r="O59" s="21"/>
    </row>
    <row r="60" spans="1:17" ht="16.5" thickBot="1">
      <c r="A60" s="56"/>
      <c r="B60" s="58"/>
      <c r="C60" s="58"/>
      <c r="D60" s="14">
        <v>3</v>
      </c>
      <c r="E60" s="18">
        <v>0</v>
      </c>
      <c r="F60" s="18">
        <v>4</v>
      </c>
      <c r="G60" s="18">
        <v>2</v>
      </c>
      <c r="H60" s="60"/>
      <c r="I60" s="63"/>
      <c r="J60" s="63"/>
      <c r="K60" s="50"/>
      <c r="L60" s="50"/>
      <c r="M60" s="50"/>
      <c r="N60" s="20"/>
      <c r="O60" s="21"/>
    </row>
    <row r="61" spans="1:17" ht="16.5" thickBot="1">
      <c r="A61" s="56"/>
      <c r="B61" s="58"/>
      <c r="C61" s="58"/>
      <c r="D61" s="14">
        <v>4</v>
      </c>
      <c r="E61" s="18">
        <v>3</v>
      </c>
      <c r="F61" s="18">
        <v>4</v>
      </c>
      <c r="G61" s="18">
        <v>0</v>
      </c>
      <c r="H61" s="60"/>
      <c r="I61" s="63"/>
      <c r="J61" s="63"/>
      <c r="K61" s="50"/>
      <c r="L61" s="50"/>
      <c r="M61" s="50"/>
      <c r="N61" s="20"/>
      <c r="O61" s="21"/>
    </row>
    <row r="62" spans="1:17" ht="16.5" thickBot="1">
      <c r="A62" s="56"/>
      <c r="B62" s="58"/>
      <c r="C62" s="58"/>
      <c r="D62" s="14">
        <v>5</v>
      </c>
      <c r="E62" s="18">
        <v>1</v>
      </c>
      <c r="F62" s="18">
        <v>8</v>
      </c>
      <c r="G62" s="18">
        <v>0</v>
      </c>
      <c r="H62" s="60"/>
      <c r="I62" s="63"/>
      <c r="J62" s="63"/>
      <c r="K62" s="50"/>
      <c r="L62" s="50"/>
      <c r="M62" s="50"/>
      <c r="N62" s="20"/>
      <c r="O62" s="21"/>
    </row>
    <row r="63" spans="1:17" ht="16.5" thickBot="1">
      <c r="A63" s="56"/>
      <c r="B63" s="58"/>
      <c r="C63" s="58"/>
      <c r="D63" s="14">
        <v>6</v>
      </c>
      <c r="E63" s="18">
        <v>0</v>
      </c>
      <c r="F63" s="18">
        <v>0</v>
      </c>
      <c r="G63" s="18">
        <v>0</v>
      </c>
      <c r="H63" s="60"/>
      <c r="I63" s="63"/>
      <c r="J63" s="63"/>
      <c r="K63" s="50"/>
      <c r="L63" s="50"/>
      <c r="M63" s="50"/>
      <c r="N63" s="52">
        <v>43089</v>
      </c>
      <c r="O63" s="53"/>
    </row>
    <row r="64" spans="1:17" ht="16.5" thickBot="1">
      <c r="A64" s="56"/>
      <c r="B64" s="58"/>
      <c r="C64" s="58"/>
      <c r="D64" s="10" t="s">
        <v>13</v>
      </c>
      <c r="E64" s="11">
        <f>SUM(E58:E63)</f>
        <v>51</v>
      </c>
      <c r="F64" s="11">
        <f t="shared" ref="F64:G64" si="13">SUM(F58:F63)</f>
        <v>92</v>
      </c>
      <c r="G64" s="11">
        <f t="shared" si="13"/>
        <v>50</v>
      </c>
      <c r="H64" s="61"/>
      <c r="I64" s="64"/>
      <c r="J64" s="64"/>
      <c r="K64" s="51"/>
      <c r="L64" s="51"/>
      <c r="M64" s="51"/>
      <c r="N64" s="54">
        <v>0.75</v>
      </c>
      <c r="O64" s="55"/>
      <c r="P64" s="28"/>
      <c r="Q64" s="28"/>
    </row>
    <row r="65" spans="1:15" ht="16.5" thickBot="1">
      <c r="A65" s="107">
        <v>2644</v>
      </c>
      <c r="B65" s="108">
        <v>250</v>
      </c>
      <c r="C65" s="109">
        <f>ROUND(B65*1.444,0)</f>
        <v>361</v>
      </c>
      <c r="D65" s="14">
        <v>1</v>
      </c>
      <c r="E65" s="18">
        <v>46</v>
      </c>
      <c r="F65" s="18">
        <v>37</v>
      </c>
      <c r="G65" s="18">
        <v>41</v>
      </c>
      <c r="H65" s="111">
        <v>228</v>
      </c>
      <c r="I65" s="96">
        <v>227</v>
      </c>
      <c r="J65" s="96">
        <v>217</v>
      </c>
      <c r="K65" s="93">
        <v>393</v>
      </c>
      <c r="L65" s="93">
        <v>392</v>
      </c>
      <c r="M65" s="93">
        <v>398</v>
      </c>
      <c r="N65" s="19"/>
      <c r="O65" s="16"/>
    </row>
    <row r="66" spans="1:15" ht="16.5" thickBot="1">
      <c r="A66" s="100"/>
      <c r="B66" s="103"/>
      <c r="C66" s="106"/>
      <c r="D66" s="14">
        <v>2</v>
      </c>
      <c r="E66" s="18">
        <v>62</v>
      </c>
      <c r="F66" s="18">
        <v>29</v>
      </c>
      <c r="G66" s="18">
        <v>90</v>
      </c>
      <c r="H66" s="112"/>
      <c r="I66" s="97"/>
      <c r="J66" s="97"/>
      <c r="K66" s="94"/>
      <c r="L66" s="94"/>
      <c r="M66" s="94"/>
      <c r="N66" s="20"/>
      <c r="O66" s="21"/>
    </row>
    <row r="67" spans="1:15" ht="16.5" thickBot="1">
      <c r="A67" s="100"/>
      <c r="B67" s="103"/>
      <c r="C67" s="106"/>
      <c r="D67" s="14">
        <v>3</v>
      </c>
      <c r="E67" s="18">
        <v>41</v>
      </c>
      <c r="F67" s="18">
        <v>46</v>
      </c>
      <c r="G67" s="18">
        <v>55</v>
      </c>
      <c r="H67" s="112"/>
      <c r="I67" s="97"/>
      <c r="J67" s="97"/>
      <c r="K67" s="94"/>
      <c r="L67" s="94"/>
      <c r="M67" s="94"/>
      <c r="N67" s="52">
        <v>43089</v>
      </c>
      <c r="O67" s="53"/>
    </row>
    <row r="68" spans="1:15" ht="16.5" thickBot="1">
      <c r="A68" s="101"/>
      <c r="B68" s="104"/>
      <c r="C68" s="110"/>
      <c r="D68" s="10" t="s">
        <v>13</v>
      </c>
      <c r="E68" s="12">
        <f>SUM(E65:E67)</f>
        <v>149</v>
      </c>
      <c r="F68" s="12">
        <f t="shared" ref="F68:G68" si="14">SUM(F65:F67)</f>
        <v>112</v>
      </c>
      <c r="G68" s="12">
        <f t="shared" si="14"/>
        <v>186</v>
      </c>
      <c r="H68" s="113"/>
      <c r="I68" s="98"/>
      <c r="J68" s="98"/>
      <c r="K68" s="95"/>
      <c r="L68" s="95"/>
      <c r="M68" s="95"/>
      <c r="N68" s="54">
        <v>0.77083333333333337</v>
      </c>
      <c r="O68" s="55"/>
    </row>
    <row r="69" spans="1:15" ht="16.5" thickBot="1">
      <c r="A69" s="99">
        <v>2645</v>
      </c>
      <c r="B69" s="102">
        <v>160</v>
      </c>
      <c r="C69" s="105">
        <f>ROUND(B69*1.444,0)</f>
        <v>231</v>
      </c>
      <c r="D69" s="14">
        <v>1</v>
      </c>
      <c r="E69" s="18">
        <v>13</v>
      </c>
      <c r="F69" s="18">
        <v>50</v>
      </c>
      <c r="G69" s="18">
        <v>41</v>
      </c>
      <c r="H69" s="59">
        <v>222</v>
      </c>
      <c r="I69" s="62">
        <v>230</v>
      </c>
      <c r="J69" s="62">
        <v>220</v>
      </c>
      <c r="K69" s="49">
        <v>394</v>
      </c>
      <c r="L69" s="49">
        <v>394</v>
      </c>
      <c r="M69" s="49">
        <v>395</v>
      </c>
      <c r="N69" s="19"/>
      <c r="O69" s="16"/>
    </row>
    <row r="70" spans="1:15" ht="16.5" thickBot="1">
      <c r="A70" s="100"/>
      <c r="B70" s="103"/>
      <c r="C70" s="106"/>
      <c r="D70" s="14">
        <v>2</v>
      </c>
      <c r="E70" s="18">
        <v>15</v>
      </c>
      <c r="F70" s="18">
        <v>5</v>
      </c>
      <c r="G70" s="18">
        <v>40</v>
      </c>
      <c r="H70" s="60"/>
      <c r="I70" s="63"/>
      <c r="J70" s="63"/>
      <c r="K70" s="50"/>
      <c r="L70" s="50"/>
      <c r="M70" s="50"/>
      <c r="N70" s="20"/>
      <c r="O70" s="21"/>
    </row>
    <row r="71" spans="1:15" ht="16.5" thickBot="1">
      <c r="A71" s="100"/>
      <c r="B71" s="103"/>
      <c r="C71" s="106"/>
      <c r="D71" s="14">
        <v>3</v>
      </c>
      <c r="E71" s="18">
        <v>0</v>
      </c>
      <c r="F71" s="18">
        <v>0</v>
      </c>
      <c r="G71" s="18">
        <v>0</v>
      </c>
      <c r="H71" s="60"/>
      <c r="I71" s="63"/>
      <c r="J71" s="63"/>
      <c r="K71" s="50"/>
      <c r="L71" s="50"/>
      <c r="M71" s="50"/>
      <c r="N71" s="52">
        <v>43090</v>
      </c>
      <c r="O71" s="53"/>
    </row>
    <row r="72" spans="1:15" ht="16.5" thickBot="1">
      <c r="A72" s="101"/>
      <c r="B72" s="104"/>
      <c r="C72" s="106"/>
      <c r="D72" s="10" t="s">
        <v>13</v>
      </c>
      <c r="E72" s="12">
        <f>SUM(E69:E71)</f>
        <v>28</v>
      </c>
      <c r="F72" s="12">
        <f>SUM(F69:F71)</f>
        <v>55</v>
      </c>
      <c r="G72" s="12">
        <f>SUM(G69:G71)</f>
        <v>81</v>
      </c>
      <c r="H72" s="61"/>
      <c r="I72" s="64"/>
      <c r="J72" s="64"/>
      <c r="K72" s="51"/>
      <c r="L72" s="51"/>
      <c r="M72" s="51"/>
      <c r="N72" s="54">
        <v>0.875</v>
      </c>
      <c r="O72" s="55"/>
    </row>
    <row r="73" spans="1:15">
      <c r="A73" s="56">
        <v>2646</v>
      </c>
      <c r="B73" s="58">
        <v>63</v>
      </c>
      <c r="C73" s="58">
        <f>ROUND(B73*1.444,0)</f>
        <v>91</v>
      </c>
      <c r="D73" s="14">
        <v>1</v>
      </c>
      <c r="E73" s="12">
        <v>0</v>
      </c>
      <c r="F73" s="12">
        <v>0</v>
      </c>
      <c r="G73" s="12">
        <v>0</v>
      </c>
      <c r="H73" s="85">
        <v>0</v>
      </c>
      <c r="I73" s="85">
        <v>0</v>
      </c>
      <c r="J73" s="85">
        <v>0</v>
      </c>
      <c r="K73" s="85">
        <v>0</v>
      </c>
      <c r="L73" s="85">
        <v>0</v>
      </c>
      <c r="M73" s="85">
        <v>0</v>
      </c>
      <c r="N73" s="89" t="s">
        <v>18</v>
      </c>
      <c r="O73" s="90"/>
    </row>
    <row r="74" spans="1:15">
      <c r="A74" s="56"/>
      <c r="B74" s="58"/>
      <c r="C74" s="58"/>
      <c r="D74" s="10" t="s">
        <v>13</v>
      </c>
      <c r="E74" s="12">
        <f>SUM(E73)</f>
        <v>0</v>
      </c>
      <c r="F74" s="12">
        <f t="shared" ref="F74:G74" si="15">SUM(F73)</f>
        <v>0</v>
      </c>
      <c r="G74" s="12">
        <f t="shared" si="15"/>
        <v>0</v>
      </c>
      <c r="H74" s="85"/>
      <c r="I74" s="85"/>
      <c r="J74" s="85"/>
      <c r="K74" s="85"/>
      <c r="L74" s="85"/>
      <c r="M74" s="85"/>
      <c r="N74" s="91"/>
      <c r="O74" s="92"/>
    </row>
    <row r="75" spans="1:15" ht="16.5" thickBot="1">
      <c r="A75" s="69">
        <v>2647</v>
      </c>
      <c r="B75" s="70">
        <v>160</v>
      </c>
      <c r="C75" s="71">
        <f>ROUND(B75*1.444,0)</f>
        <v>231</v>
      </c>
      <c r="D75" s="24">
        <v>1</v>
      </c>
      <c r="E75" s="18">
        <v>25</v>
      </c>
      <c r="F75" s="18">
        <v>26</v>
      </c>
      <c r="G75" s="18">
        <v>26</v>
      </c>
      <c r="H75" s="84">
        <v>228</v>
      </c>
      <c r="I75" s="79">
        <v>227</v>
      </c>
      <c r="J75" s="79">
        <v>229</v>
      </c>
      <c r="K75" s="78">
        <v>396</v>
      </c>
      <c r="L75" s="78">
        <v>397</v>
      </c>
      <c r="M75" s="78">
        <v>397</v>
      </c>
      <c r="N75" s="52"/>
      <c r="O75" s="53"/>
    </row>
    <row r="76" spans="1:15" ht="16.5" thickBot="1">
      <c r="A76" s="80"/>
      <c r="B76" s="87"/>
      <c r="C76" s="82"/>
      <c r="D76" s="24">
        <v>2</v>
      </c>
      <c r="E76" s="18">
        <v>21</v>
      </c>
      <c r="F76" s="18">
        <v>20</v>
      </c>
      <c r="G76" s="18">
        <v>20</v>
      </c>
      <c r="H76" s="60"/>
      <c r="I76" s="63"/>
      <c r="J76" s="63"/>
      <c r="K76" s="50"/>
      <c r="L76" s="50"/>
      <c r="M76" s="50"/>
      <c r="N76" s="52">
        <v>43094</v>
      </c>
      <c r="O76" s="53"/>
    </row>
    <row r="77" spans="1:15" ht="16.5" thickBot="1">
      <c r="A77" s="81"/>
      <c r="B77" s="88"/>
      <c r="C77" s="83"/>
      <c r="D77" s="10" t="s">
        <v>13</v>
      </c>
      <c r="E77" s="12">
        <f>SUM(E75:E76)</f>
        <v>46</v>
      </c>
      <c r="F77" s="12">
        <f t="shared" ref="F77:G77" si="16">SUM(F75:F76)</f>
        <v>46</v>
      </c>
      <c r="G77" s="12">
        <f t="shared" si="16"/>
        <v>46</v>
      </c>
      <c r="H77" s="61"/>
      <c r="I77" s="64"/>
      <c r="J77" s="64"/>
      <c r="K77" s="66"/>
      <c r="L77" s="66"/>
      <c r="M77" s="66"/>
      <c r="N77" s="54">
        <v>0.75</v>
      </c>
      <c r="O77" s="55"/>
    </row>
    <row r="78" spans="1:15" ht="16.5" thickBot="1">
      <c r="A78" s="69">
        <v>2648</v>
      </c>
      <c r="B78" s="70">
        <v>160</v>
      </c>
      <c r="C78" s="71">
        <f>ROUND(B78*1.444,0)</f>
        <v>231</v>
      </c>
      <c r="D78" s="24">
        <v>1</v>
      </c>
      <c r="E78" s="18">
        <v>6</v>
      </c>
      <c r="F78" s="18">
        <v>0</v>
      </c>
      <c r="G78" s="18">
        <v>2</v>
      </c>
      <c r="H78" s="59">
        <v>219</v>
      </c>
      <c r="I78" s="62">
        <v>221</v>
      </c>
      <c r="J78" s="62">
        <v>224</v>
      </c>
      <c r="K78" s="49">
        <v>390</v>
      </c>
      <c r="L78" s="49">
        <v>393</v>
      </c>
      <c r="M78" s="49">
        <v>394</v>
      </c>
      <c r="N78" s="15"/>
      <c r="O78" s="16"/>
    </row>
    <row r="79" spans="1:15" ht="16.5" thickBot="1">
      <c r="A79" s="80"/>
      <c r="B79" s="87"/>
      <c r="C79" s="82"/>
      <c r="D79" s="24">
        <v>2</v>
      </c>
      <c r="E79" s="18">
        <v>164</v>
      </c>
      <c r="F79" s="18">
        <v>104</v>
      </c>
      <c r="G79" s="18">
        <v>169</v>
      </c>
      <c r="H79" s="60"/>
      <c r="I79" s="63"/>
      <c r="J79" s="63"/>
      <c r="K79" s="50"/>
      <c r="L79" s="50"/>
      <c r="M79" s="50"/>
      <c r="N79" s="52">
        <v>43095</v>
      </c>
      <c r="O79" s="53"/>
    </row>
    <row r="80" spans="1:15" ht="16.5" thickBot="1">
      <c r="A80" s="81"/>
      <c r="B80" s="88"/>
      <c r="C80" s="83"/>
      <c r="D80" s="10" t="s">
        <v>13</v>
      </c>
      <c r="E80" s="12">
        <f>SUM(E78:E79)</f>
        <v>170</v>
      </c>
      <c r="F80" s="12">
        <f t="shared" ref="F80:G80" si="17">SUM(F78:F79)</f>
        <v>104</v>
      </c>
      <c r="G80" s="12">
        <f t="shared" si="17"/>
        <v>171</v>
      </c>
      <c r="H80" s="61"/>
      <c r="I80" s="64"/>
      <c r="J80" s="64"/>
      <c r="K80" s="51"/>
      <c r="L80" s="51"/>
      <c r="M80" s="51"/>
      <c r="N80" s="54">
        <v>0.83333333333333337</v>
      </c>
      <c r="O80" s="55"/>
    </row>
    <row r="81" spans="1:15" ht="16.5" thickBot="1">
      <c r="A81" s="69">
        <v>2649</v>
      </c>
      <c r="B81" s="70">
        <v>160</v>
      </c>
      <c r="C81" s="71">
        <f>ROUND(B81*1.444,0)</f>
        <v>231</v>
      </c>
      <c r="D81" s="24">
        <v>1</v>
      </c>
      <c r="E81" s="18">
        <v>30</v>
      </c>
      <c r="F81" s="18">
        <v>23</v>
      </c>
      <c r="G81" s="18">
        <v>6</v>
      </c>
      <c r="H81" s="59">
        <v>231</v>
      </c>
      <c r="I81" s="62">
        <v>223</v>
      </c>
      <c r="J81" s="62">
        <v>232</v>
      </c>
      <c r="K81" s="65">
        <v>400</v>
      </c>
      <c r="L81" s="65">
        <v>405</v>
      </c>
      <c r="M81" s="65">
        <v>402</v>
      </c>
      <c r="N81" s="15"/>
      <c r="O81" s="16"/>
    </row>
    <row r="82" spans="1:15" ht="16.5" thickBot="1">
      <c r="A82" s="80"/>
      <c r="B82" s="87"/>
      <c r="C82" s="82"/>
      <c r="D82" s="24">
        <v>2</v>
      </c>
      <c r="E82" s="18">
        <v>39</v>
      </c>
      <c r="F82" s="18">
        <v>45</v>
      </c>
      <c r="G82" s="18">
        <v>37</v>
      </c>
      <c r="H82" s="60"/>
      <c r="I82" s="63"/>
      <c r="J82" s="63"/>
      <c r="K82" s="50"/>
      <c r="L82" s="50"/>
      <c r="M82" s="50"/>
      <c r="N82" s="52">
        <v>43094</v>
      </c>
      <c r="O82" s="53"/>
    </row>
    <row r="83" spans="1:15" ht="16.5" thickBot="1">
      <c r="A83" s="81"/>
      <c r="B83" s="88"/>
      <c r="C83" s="83"/>
      <c r="D83" s="10" t="s">
        <v>13</v>
      </c>
      <c r="E83" s="12">
        <f>SUM(E81:E82)</f>
        <v>69</v>
      </c>
      <c r="F83" s="12">
        <f t="shared" ref="F83:G83" si="18">SUM(F81:F82)</f>
        <v>68</v>
      </c>
      <c r="G83" s="12">
        <f t="shared" si="18"/>
        <v>43</v>
      </c>
      <c r="H83" s="61"/>
      <c r="I83" s="64"/>
      <c r="J83" s="64"/>
      <c r="K83" s="66"/>
      <c r="L83" s="66"/>
      <c r="M83" s="66"/>
      <c r="N83" s="54">
        <v>0.84375</v>
      </c>
      <c r="O83" s="55"/>
    </row>
    <row r="84" spans="1:15" ht="16.5" thickBot="1">
      <c r="A84" s="56">
        <v>2650</v>
      </c>
      <c r="B84" s="57">
        <v>160</v>
      </c>
      <c r="C84" s="58">
        <f>ROUND(B84*1.444,0)</f>
        <v>231</v>
      </c>
      <c r="D84" s="24">
        <v>1</v>
      </c>
      <c r="E84" s="18">
        <v>23</v>
      </c>
      <c r="F84" s="18">
        <v>22</v>
      </c>
      <c r="G84" s="18">
        <v>21</v>
      </c>
      <c r="H84" s="59">
        <v>228</v>
      </c>
      <c r="I84" s="62">
        <v>228</v>
      </c>
      <c r="J84" s="62">
        <v>226</v>
      </c>
      <c r="K84" s="49">
        <v>398</v>
      </c>
      <c r="L84" s="49">
        <v>402</v>
      </c>
      <c r="M84" s="49">
        <v>498</v>
      </c>
      <c r="N84" s="15"/>
      <c r="O84" s="16"/>
    </row>
    <row r="85" spans="1:15" ht="16.5" thickBot="1">
      <c r="A85" s="56"/>
      <c r="B85" s="57"/>
      <c r="C85" s="58"/>
      <c r="D85" s="24">
        <v>2</v>
      </c>
      <c r="E85" s="18">
        <v>9</v>
      </c>
      <c r="F85" s="18">
        <v>23</v>
      </c>
      <c r="G85" s="18">
        <v>9</v>
      </c>
      <c r="H85" s="60"/>
      <c r="I85" s="63"/>
      <c r="J85" s="63"/>
      <c r="K85" s="50"/>
      <c r="L85" s="50"/>
      <c r="M85" s="50"/>
      <c r="N85" s="52">
        <v>43096</v>
      </c>
      <c r="O85" s="53"/>
    </row>
    <row r="86" spans="1:15" ht="16.5" thickBot="1">
      <c r="A86" s="56"/>
      <c r="B86" s="57"/>
      <c r="C86" s="58"/>
      <c r="D86" s="10" t="s">
        <v>13</v>
      </c>
      <c r="E86" s="12">
        <f>SUM(E84:E85)</f>
        <v>32</v>
      </c>
      <c r="F86" s="12">
        <f t="shared" ref="F86:G86" si="19">SUM(F84:F85)</f>
        <v>45</v>
      </c>
      <c r="G86" s="12">
        <f t="shared" si="19"/>
        <v>30</v>
      </c>
      <c r="H86" s="61"/>
      <c r="I86" s="64"/>
      <c r="J86" s="64"/>
      <c r="K86" s="51"/>
      <c r="L86" s="51"/>
      <c r="M86" s="51"/>
      <c r="N86" s="54">
        <v>0.79513888888888884</v>
      </c>
      <c r="O86" s="55"/>
    </row>
    <row r="87" spans="1:15" ht="16.5" thickBot="1">
      <c r="A87" s="56">
        <v>2651</v>
      </c>
      <c r="B87" s="57">
        <v>400</v>
      </c>
      <c r="C87" s="58">
        <f>ROUND(B87*1.444,0)</f>
        <v>578</v>
      </c>
      <c r="D87" s="24">
        <v>1</v>
      </c>
      <c r="E87" s="18">
        <v>52</v>
      </c>
      <c r="F87" s="18">
        <v>51</v>
      </c>
      <c r="G87" s="18">
        <v>48</v>
      </c>
      <c r="H87" s="59">
        <v>246</v>
      </c>
      <c r="I87" s="62">
        <v>244</v>
      </c>
      <c r="J87" s="62">
        <v>245</v>
      </c>
      <c r="K87" s="65">
        <v>426</v>
      </c>
      <c r="L87" s="65">
        <v>432</v>
      </c>
      <c r="M87" s="65">
        <v>430</v>
      </c>
      <c r="N87" s="19"/>
      <c r="O87" s="16"/>
    </row>
    <row r="88" spans="1:15" ht="16.5" thickBot="1">
      <c r="A88" s="56"/>
      <c r="B88" s="57"/>
      <c r="C88" s="58"/>
      <c r="D88" s="24">
        <v>2</v>
      </c>
      <c r="E88" s="18">
        <v>50</v>
      </c>
      <c r="F88" s="18">
        <v>49</v>
      </c>
      <c r="G88" s="18">
        <v>93</v>
      </c>
      <c r="H88" s="60"/>
      <c r="I88" s="63"/>
      <c r="J88" s="63"/>
      <c r="K88" s="50"/>
      <c r="L88" s="50"/>
      <c r="M88" s="50"/>
      <c r="N88" s="20"/>
      <c r="O88" s="21"/>
    </row>
    <row r="89" spans="1:15" ht="16.5" thickBot="1">
      <c r="A89" s="56"/>
      <c r="B89" s="57"/>
      <c r="C89" s="58"/>
      <c r="D89" s="24">
        <v>3</v>
      </c>
      <c r="E89" s="18">
        <v>24</v>
      </c>
      <c r="F89" s="18">
        <v>14</v>
      </c>
      <c r="G89" s="18">
        <v>20</v>
      </c>
      <c r="H89" s="60"/>
      <c r="I89" s="63"/>
      <c r="J89" s="63"/>
      <c r="K89" s="50"/>
      <c r="L89" s="50"/>
      <c r="M89" s="50"/>
      <c r="N89" s="20"/>
      <c r="O89" s="21"/>
    </row>
    <row r="90" spans="1:15" ht="16.5" thickBot="1">
      <c r="A90" s="56"/>
      <c r="B90" s="57"/>
      <c r="C90" s="58"/>
      <c r="D90" s="24">
        <v>4</v>
      </c>
      <c r="E90" s="18">
        <v>35</v>
      </c>
      <c r="F90" s="18">
        <v>25</v>
      </c>
      <c r="G90" s="18">
        <v>48</v>
      </c>
      <c r="H90" s="60"/>
      <c r="I90" s="63"/>
      <c r="J90" s="63"/>
      <c r="K90" s="50"/>
      <c r="L90" s="50"/>
      <c r="M90" s="50"/>
      <c r="N90" s="52">
        <v>43096</v>
      </c>
      <c r="O90" s="53"/>
    </row>
    <row r="91" spans="1:15" ht="16.5" thickBot="1">
      <c r="A91" s="56"/>
      <c r="B91" s="57"/>
      <c r="C91" s="58"/>
      <c r="D91" s="10" t="s">
        <v>13</v>
      </c>
      <c r="E91" s="12">
        <f>SUM(E87:E90)</f>
        <v>161</v>
      </c>
      <c r="F91" s="12">
        <f t="shared" ref="F91:G91" si="20">SUM(F87:F90)</f>
        <v>139</v>
      </c>
      <c r="G91" s="12">
        <f t="shared" si="20"/>
        <v>209</v>
      </c>
      <c r="H91" s="61"/>
      <c r="I91" s="64"/>
      <c r="J91" s="64"/>
      <c r="K91" s="66"/>
      <c r="L91" s="66"/>
      <c r="M91" s="66"/>
      <c r="N91" s="54">
        <v>0.80902777777777779</v>
      </c>
      <c r="O91" s="55"/>
    </row>
    <row r="92" spans="1:15" ht="16.5" thickBot="1">
      <c r="A92" s="56">
        <v>2653</v>
      </c>
      <c r="B92" s="58">
        <v>630</v>
      </c>
      <c r="C92" s="58">
        <f>ROUND(B92*1.444,0)</f>
        <v>910</v>
      </c>
      <c r="D92" s="14">
        <v>1</v>
      </c>
      <c r="E92" s="18">
        <v>30</v>
      </c>
      <c r="F92" s="18">
        <v>76</v>
      </c>
      <c r="G92" s="18">
        <v>44</v>
      </c>
      <c r="H92" s="59">
        <v>231</v>
      </c>
      <c r="I92" s="62">
        <v>228</v>
      </c>
      <c r="J92" s="62">
        <v>230</v>
      </c>
      <c r="K92" s="49">
        <v>398</v>
      </c>
      <c r="L92" s="49">
        <v>397</v>
      </c>
      <c r="M92" s="49">
        <v>401</v>
      </c>
      <c r="N92" s="19"/>
      <c r="O92" s="16"/>
    </row>
    <row r="93" spans="1:15" ht="16.5" thickBot="1">
      <c r="A93" s="56"/>
      <c r="B93" s="58"/>
      <c r="C93" s="58"/>
      <c r="D93" s="14">
        <v>2</v>
      </c>
      <c r="E93" s="18">
        <v>11</v>
      </c>
      <c r="F93" s="18">
        <v>64</v>
      </c>
      <c r="G93" s="18">
        <v>16</v>
      </c>
      <c r="H93" s="60"/>
      <c r="I93" s="63"/>
      <c r="J93" s="63"/>
      <c r="K93" s="50"/>
      <c r="L93" s="50"/>
      <c r="M93" s="50"/>
      <c r="N93" s="20"/>
      <c r="O93" s="21"/>
    </row>
    <row r="94" spans="1:15" ht="16.5" thickBot="1">
      <c r="A94" s="56"/>
      <c r="B94" s="58"/>
      <c r="C94" s="58"/>
      <c r="D94" s="14">
        <v>3</v>
      </c>
      <c r="E94" s="18">
        <v>0</v>
      </c>
      <c r="F94" s="18">
        <v>21</v>
      </c>
      <c r="G94" s="18">
        <v>13</v>
      </c>
      <c r="H94" s="60"/>
      <c r="I94" s="63"/>
      <c r="J94" s="63"/>
      <c r="K94" s="50"/>
      <c r="L94" s="50"/>
      <c r="M94" s="50"/>
      <c r="N94" s="20"/>
      <c r="O94" s="21"/>
    </row>
    <row r="95" spans="1:15" ht="16.5" thickBot="1">
      <c r="A95" s="56"/>
      <c r="B95" s="58"/>
      <c r="C95" s="58"/>
      <c r="D95" s="14">
        <v>4</v>
      </c>
      <c r="E95" s="18">
        <v>0</v>
      </c>
      <c r="F95" s="18"/>
      <c r="G95" s="18">
        <v>0</v>
      </c>
      <c r="H95" s="60"/>
      <c r="I95" s="63"/>
      <c r="J95" s="63"/>
      <c r="K95" s="50"/>
      <c r="L95" s="50"/>
      <c r="M95" s="50"/>
      <c r="N95" s="20"/>
      <c r="O95" s="21"/>
    </row>
    <row r="96" spans="1:15" ht="16.5" thickBot="1">
      <c r="A96" s="56"/>
      <c r="B96" s="58"/>
      <c r="C96" s="58"/>
      <c r="D96" s="14">
        <v>5</v>
      </c>
      <c r="E96" s="18">
        <v>0</v>
      </c>
      <c r="F96" s="18">
        <v>9</v>
      </c>
      <c r="G96" s="18">
        <v>0</v>
      </c>
      <c r="H96" s="60"/>
      <c r="I96" s="63"/>
      <c r="J96" s="63"/>
      <c r="K96" s="50"/>
      <c r="L96" s="50"/>
      <c r="M96" s="50"/>
      <c r="N96" s="20"/>
      <c r="O96" s="21"/>
    </row>
    <row r="97" spans="1:15" ht="16.5" thickBot="1">
      <c r="A97" s="56"/>
      <c r="B97" s="58"/>
      <c r="C97" s="58"/>
      <c r="D97" s="14">
        <v>6</v>
      </c>
      <c r="E97" s="18">
        <v>2</v>
      </c>
      <c r="F97" s="18">
        <v>0</v>
      </c>
      <c r="G97" s="18">
        <v>0</v>
      </c>
      <c r="H97" s="60"/>
      <c r="I97" s="63"/>
      <c r="J97" s="63"/>
      <c r="K97" s="50"/>
      <c r="L97" s="50"/>
      <c r="M97" s="50"/>
      <c r="N97" s="52">
        <v>43095</v>
      </c>
      <c r="O97" s="53"/>
    </row>
    <row r="98" spans="1:15" ht="16.5" thickBot="1">
      <c r="A98" s="56"/>
      <c r="B98" s="58"/>
      <c r="C98" s="58"/>
      <c r="D98" s="10" t="s">
        <v>13</v>
      </c>
      <c r="E98" s="11">
        <f>SUM(E92:E97)</f>
        <v>43</v>
      </c>
      <c r="F98" s="11">
        <f t="shared" ref="F98:G98" si="21">SUM(F92:F97)</f>
        <v>170</v>
      </c>
      <c r="G98" s="11">
        <f t="shared" si="21"/>
        <v>73</v>
      </c>
      <c r="H98" s="61"/>
      <c r="I98" s="64"/>
      <c r="J98" s="64"/>
      <c r="K98" s="51"/>
      <c r="L98" s="51"/>
      <c r="M98" s="51"/>
      <c r="N98" s="54">
        <v>0.75138888888888899</v>
      </c>
      <c r="O98" s="55"/>
    </row>
    <row r="99" spans="1:15" ht="16.5" thickBot="1">
      <c r="A99" s="56">
        <v>2654</v>
      </c>
      <c r="B99" s="57">
        <v>100</v>
      </c>
      <c r="C99" s="58">
        <f>ROUND(B99*1.444,0)</f>
        <v>144</v>
      </c>
      <c r="D99" s="24">
        <v>1</v>
      </c>
      <c r="E99" s="18">
        <v>29</v>
      </c>
      <c r="F99" s="18">
        <v>10</v>
      </c>
      <c r="G99" s="18">
        <v>17</v>
      </c>
      <c r="H99" s="59">
        <v>221</v>
      </c>
      <c r="I99" s="62">
        <v>218</v>
      </c>
      <c r="J99" s="62">
        <v>219</v>
      </c>
      <c r="K99" s="65">
        <v>400</v>
      </c>
      <c r="L99" s="65">
        <v>390</v>
      </c>
      <c r="M99" s="65">
        <v>396</v>
      </c>
      <c r="N99" s="19"/>
      <c r="O99" s="16"/>
    </row>
    <row r="100" spans="1:15" ht="16.5" thickBot="1">
      <c r="A100" s="56"/>
      <c r="B100" s="57"/>
      <c r="C100" s="58"/>
      <c r="D100" s="24">
        <v>2</v>
      </c>
      <c r="E100" s="18">
        <v>17</v>
      </c>
      <c r="F100" s="18">
        <v>35</v>
      </c>
      <c r="G100" s="18">
        <v>32</v>
      </c>
      <c r="H100" s="60"/>
      <c r="I100" s="63"/>
      <c r="J100" s="63"/>
      <c r="K100" s="50"/>
      <c r="L100" s="50"/>
      <c r="M100" s="50"/>
      <c r="N100" s="20"/>
      <c r="O100" s="21"/>
    </row>
    <row r="101" spans="1:15" ht="16.5" thickBot="1">
      <c r="A101" s="56"/>
      <c r="B101" s="57"/>
      <c r="C101" s="58"/>
      <c r="D101" s="24">
        <v>3</v>
      </c>
      <c r="E101" s="18">
        <v>14</v>
      </c>
      <c r="F101" s="18">
        <v>7</v>
      </c>
      <c r="G101" s="18">
        <v>8</v>
      </c>
      <c r="H101" s="60"/>
      <c r="I101" s="63"/>
      <c r="J101" s="63"/>
      <c r="K101" s="50"/>
      <c r="L101" s="50"/>
      <c r="M101" s="50"/>
      <c r="N101" s="52">
        <v>43095</v>
      </c>
      <c r="O101" s="53"/>
    </row>
    <row r="102" spans="1:15" ht="16.5" thickBot="1">
      <c r="A102" s="56"/>
      <c r="B102" s="57"/>
      <c r="C102" s="58"/>
      <c r="D102" s="10" t="s">
        <v>13</v>
      </c>
      <c r="E102" s="12">
        <f>SUM(E99:E101)</f>
        <v>60</v>
      </c>
      <c r="F102" s="12">
        <f t="shared" ref="F102:G102" si="22">SUM(F99:F101)</f>
        <v>52</v>
      </c>
      <c r="G102" s="12">
        <f t="shared" si="22"/>
        <v>57</v>
      </c>
      <c r="H102" s="61"/>
      <c r="I102" s="64"/>
      <c r="J102" s="64"/>
      <c r="K102" s="66"/>
      <c r="L102" s="66"/>
      <c r="M102" s="66"/>
      <c r="N102" s="54">
        <v>0.76666666666666661</v>
      </c>
      <c r="O102" s="55"/>
    </row>
    <row r="103" spans="1:15" ht="16.5" thickBot="1">
      <c r="A103" s="56">
        <v>2655</v>
      </c>
      <c r="B103" s="57">
        <v>160</v>
      </c>
      <c r="C103" s="58">
        <f>ROUND(B103*1.444,0)</f>
        <v>231</v>
      </c>
      <c r="D103" s="29">
        <v>1</v>
      </c>
      <c r="E103" s="18">
        <v>6</v>
      </c>
      <c r="F103" s="18">
        <v>18</v>
      </c>
      <c r="G103" s="18">
        <v>7</v>
      </c>
      <c r="H103" s="59">
        <v>231</v>
      </c>
      <c r="I103" s="62">
        <v>233</v>
      </c>
      <c r="J103" s="62">
        <v>230</v>
      </c>
      <c r="K103" s="49">
        <v>406</v>
      </c>
      <c r="L103" s="49">
        <v>401</v>
      </c>
      <c r="M103" s="49">
        <v>403</v>
      </c>
      <c r="N103" s="19"/>
      <c r="O103" s="16"/>
    </row>
    <row r="104" spans="1:15" ht="16.5" thickBot="1">
      <c r="A104" s="56"/>
      <c r="B104" s="57"/>
      <c r="C104" s="58"/>
      <c r="D104" s="29">
        <v>2</v>
      </c>
      <c r="E104" s="18">
        <v>17</v>
      </c>
      <c r="F104" s="18">
        <v>20</v>
      </c>
      <c r="G104" s="18">
        <v>30</v>
      </c>
      <c r="H104" s="60"/>
      <c r="I104" s="63"/>
      <c r="J104" s="63"/>
      <c r="K104" s="50"/>
      <c r="L104" s="50"/>
      <c r="M104" s="50"/>
      <c r="N104" s="20"/>
      <c r="O104" s="21"/>
    </row>
    <row r="105" spans="1:15" ht="16.5" thickBot="1">
      <c r="A105" s="56"/>
      <c r="B105" s="57"/>
      <c r="C105" s="58"/>
      <c r="D105" s="29">
        <v>3</v>
      </c>
      <c r="E105" s="18">
        <v>20</v>
      </c>
      <c r="F105" s="18">
        <v>21</v>
      </c>
      <c r="G105" s="18">
        <v>23</v>
      </c>
      <c r="H105" s="60"/>
      <c r="I105" s="63"/>
      <c r="J105" s="63"/>
      <c r="K105" s="50"/>
      <c r="L105" s="50"/>
      <c r="M105" s="50"/>
      <c r="N105" s="20"/>
      <c r="O105" s="21"/>
    </row>
    <row r="106" spans="1:15" ht="16.5" thickBot="1">
      <c r="A106" s="56"/>
      <c r="B106" s="57"/>
      <c r="C106" s="58"/>
      <c r="D106" s="29">
        <v>4</v>
      </c>
      <c r="E106" s="18">
        <v>22</v>
      </c>
      <c r="F106" s="18">
        <v>28</v>
      </c>
      <c r="G106" s="18">
        <v>10</v>
      </c>
      <c r="H106" s="60"/>
      <c r="I106" s="63"/>
      <c r="J106" s="63"/>
      <c r="K106" s="50"/>
      <c r="L106" s="50"/>
      <c r="M106" s="50"/>
      <c r="N106" s="52">
        <v>43096</v>
      </c>
      <c r="O106" s="53"/>
    </row>
    <row r="107" spans="1:15" ht="16.5" thickBot="1">
      <c r="A107" s="56"/>
      <c r="B107" s="57"/>
      <c r="C107" s="58"/>
      <c r="D107" s="30" t="s">
        <v>13</v>
      </c>
      <c r="E107" s="11">
        <f>SUM(E103:E106)</f>
        <v>65</v>
      </c>
      <c r="F107" s="11">
        <f t="shared" ref="F107:G107" si="23">SUM(F103:F106)</f>
        <v>87</v>
      </c>
      <c r="G107" s="11">
        <f t="shared" si="23"/>
        <v>70</v>
      </c>
      <c r="H107" s="61"/>
      <c r="I107" s="64"/>
      <c r="J107" s="64"/>
      <c r="K107" s="51"/>
      <c r="L107" s="51"/>
      <c r="M107" s="51"/>
      <c r="N107" s="54">
        <v>0.77430555555555547</v>
      </c>
      <c r="O107" s="55"/>
    </row>
    <row r="108" spans="1:15" ht="16.5" thickBot="1">
      <c r="A108" s="56">
        <v>2656</v>
      </c>
      <c r="B108" s="58">
        <v>400</v>
      </c>
      <c r="C108" s="58">
        <f>ROUND(B108*1.444,0)</f>
        <v>578</v>
      </c>
      <c r="D108" s="14">
        <v>1</v>
      </c>
      <c r="E108" s="18">
        <v>12</v>
      </c>
      <c r="F108" s="18">
        <v>18</v>
      </c>
      <c r="G108" s="18">
        <v>11</v>
      </c>
      <c r="H108" s="59">
        <v>221</v>
      </c>
      <c r="I108" s="62">
        <v>223</v>
      </c>
      <c r="J108" s="62">
        <v>221</v>
      </c>
      <c r="K108" s="65">
        <v>388</v>
      </c>
      <c r="L108" s="65">
        <v>384</v>
      </c>
      <c r="M108" s="65">
        <v>383</v>
      </c>
      <c r="N108" s="19"/>
      <c r="O108" s="16"/>
    </row>
    <row r="109" spans="1:15" ht="16.5" thickBot="1">
      <c r="A109" s="56"/>
      <c r="B109" s="58"/>
      <c r="C109" s="58"/>
      <c r="D109" s="14">
        <v>2</v>
      </c>
      <c r="E109" s="18">
        <v>9</v>
      </c>
      <c r="F109" s="18">
        <v>1</v>
      </c>
      <c r="G109" s="18">
        <v>4</v>
      </c>
      <c r="H109" s="60"/>
      <c r="I109" s="63"/>
      <c r="J109" s="63"/>
      <c r="K109" s="50"/>
      <c r="L109" s="50"/>
      <c r="M109" s="50"/>
      <c r="N109" s="20"/>
      <c r="O109" s="21"/>
    </row>
    <row r="110" spans="1:15" ht="16.5" thickBot="1">
      <c r="A110" s="56"/>
      <c r="B110" s="58"/>
      <c r="C110" s="58"/>
      <c r="D110" s="24">
        <v>3</v>
      </c>
      <c r="E110" s="18">
        <v>64</v>
      </c>
      <c r="F110" s="18">
        <v>87</v>
      </c>
      <c r="G110" s="18">
        <v>62</v>
      </c>
      <c r="H110" s="60"/>
      <c r="I110" s="63"/>
      <c r="J110" s="63"/>
      <c r="K110" s="50"/>
      <c r="L110" s="50"/>
      <c r="M110" s="50"/>
      <c r="N110" s="20"/>
      <c r="O110" s="21"/>
    </row>
    <row r="111" spans="1:15" ht="16.5" thickBot="1">
      <c r="A111" s="56"/>
      <c r="B111" s="58"/>
      <c r="C111" s="58"/>
      <c r="D111" s="24">
        <v>4</v>
      </c>
      <c r="E111" s="18">
        <v>21</v>
      </c>
      <c r="F111" s="18">
        <v>20</v>
      </c>
      <c r="G111" s="18">
        <v>41</v>
      </c>
      <c r="H111" s="60"/>
      <c r="I111" s="63"/>
      <c r="J111" s="63"/>
      <c r="K111" s="50"/>
      <c r="L111" s="50"/>
      <c r="M111" s="50"/>
      <c r="N111" s="52">
        <v>43095</v>
      </c>
      <c r="O111" s="53"/>
    </row>
    <row r="112" spans="1:15" ht="16.5" thickBot="1">
      <c r="A112" s="56"/>
      <c r="B112" s="58"/>
      <c r="C112" s="58"/>
      <c r="D112" s="24" t="s">
        <v>13</v>
      </c>
      <c r="E112" s="12">
        <f>SUM(E108:E111)</f>
        <v>106</v>
      </c>
      <c r="F112" s="12">
        <f t="shared" ref="F112:G112" si="24">SUM(F108:F111)</f>
        <v>126</v>
      </c>
      <c r="G112" s="12">
        <f t="shared" si="24"/>
        <v>118</v>
      </c>
      <c r="H112" s="61"/>
      <c r="I112" s="64"/>
      <c r="J112" s="64"/>
      <c r="K112" s="66"/>
      <c r="L112" s="66"/>
      <c r="M112" s="66"/>
      <c r="N112" s="54">
        <v>0.78819444444444453</v>
      </c>
      <c r="O112" s="55"/>
    </row>
    <row r="113" spans="1:15" ht="16.5" thickBot="1">
      <c r="A113" s="56">
        <v>2657</v>
      </c>
      <c r="B113" s="57">
        <v>400</v>
      </c>
      <c r="C113" s="58">
        <f>ROUND(B113*1.444,0)</f>
        <v>578</v>
      </c>
      <c r="D113" s="24">
        <v>1</v>
      </c>
      <c r="E113" s="18">
        <v>5</v>
      </c>
      <c r="F113" s="18">
        <v>31</v>
      </c>
      <c r="G113" s="18">
        <v>18</v>
      </c>
      <c r="H113" s="85">
        <v>235</v>
      </c>
      <c r="I113" s="85">
        <v>231</v>
      </c>
      <c r="J113" s="85">
        <v>236</v>
      </c>
      <c r="K113" s="85">
        <v>408</v>
      </c>
      <c r="L113" s="85">
        <v>414</v>
      </c>
      <c r="M113" s="85">
        <v>409</v>
      </c>
      <c r="N113" s="19"/>
      <c r="O113" s="16"/>
    </row>
    <row r="114" spans="1:15" ht="16.5" thickBot="1">
      <c r="A114" s="56"/>
      <c r="B114" s="57"/>
      <c r="C114" s="58"/>
      <c r="D114" s="24">
        <v>2</v>
      </c>
      <c r="E114" s="18">
        <v>0</v>
      </c>
      <c r="F114" s="18">
        <v>0</v>
      </c>
      <c r="G114" s="18">
        <v>1</v>
      </c>
      <c r="H114" s="85"/>
      <c r="I114" s="85"/>
      <c r="J114" s="85"/>
      <c r="K114" s="85"/>
      <c r="L114" s="85"/>
      <c r="M114" s="85"/>
      <c r="N114" s="20"/>
      <c r="O114" s="21"/>
    </row>
    <row r="115" spans="1:15" ht="16.5" thickBot="1">
      <c r="A115" s="56"/>
      <c r="B115" s="57"/>
      <c r="C115" s="58"/>
      <c r="D115" s="24">
        <v>3</v>
      </c>
      <c r="E115" s="18">
        <v>29</v>
      </c>
      <c r="F115" s="18">
        <v>12</v>
      </c>
      <c r="G115" s="18">
        <v>17</v>
      </c>
      <c r="H115" s="85"/>
      <c r="I115" s="85"/>
      <c r="J115" s="85"/>
      <c r="K115" s="85"/>
      <c r="L115" s="85"/>
      <c r="M115" s="85"/>
      <c r="N115" s="20"/>
      <c r="O115" s="21"/>
    </row>
    <row r="116" spans="1:15" ht="16.5" thickBot="1">
      <c r="A116" s="56"/>
      <c r="B116" s="57"/>
      <c r="C116" s="58"/>
      <c r="D116" s="14">
        <v>4</v>
      </c>
      <c r="E116" s="18">
        <v>31</v>
      </c>
      <c r="F116" s="18">
        <v>37</v>
      </c>
      <c r="G116" s="18">
        <v>48</v>
      </c>
      <c r="H116" s="85"/>
      <c r="I116" s="85"/>
      <c r="J116" s="85"/>
      <c r="K116" s="85"/>
      <c r="L116" s="85"/>
      <c r="M116" s="85"/>
      <c r="N116" s="20"/>
      <c r="O116" s="21"/>
    </row>
    <row r="117" spans="1:15" ht="16.5" thickBot="1">
      <c r="A117" s="56"/>
      <c r="B117" s="57"/>
      <c r="C117" s="58"/>
      <c r="D117" s="14">
        <v>5</v>
      </c>
      <c r="E117" s="18">
        <v>29</v>
      </c>
      <c r="F117" s="18">
        <v>29</v>
      </c>
      <c r="G117" s="18">
        <v>23</v>
      </c>
      <c r="H117" s="85"/>
      <c r="I117" s="85"/>
      <c r="J117" s="85"/>
      <c r="K117" s="85"/>
      <c r="L117" s="85"/>
      <c r="M117" s="85"/>
      <c r="N117" s="20"/>
      <c r="O117" s="21"/>
    </row>
    <row r="118" spans="1:15">
      <c r="A118" s="56"/>
      <c r="B118" s="57"/>
      <c r="C118" s="58"/>
      <c r="D118" s="14">
        <v>6</v>
      </c>
      <c r="E118" s="12">
        <v>9</v>
      </c>
      <c r="F118" s="12">
        <v>2</v>
      </c>
      <c r="G118" s="12">
        <v>3</v>
      </c>
      <c r="H118" s="85"/>
      <c r="I118" s="85"/>
      <c r="J118" s="85"/>
      <c r="K118" s="85"/>
      <c r="L118" s="85"/>
      <c r="M118" s="85"/>
      <c r="N118" s="20"/>
      <c r="O118" s="21"/>
    </row>
    <row r="119" spans="1:15">
      <c r="A119" s="56"/>
      <c r="B119" s="57"/>
      <c r="C119" s="58"/>
      <c r="D119" s="14">
        <v>7</v>
      </c>
      <c r="E119" s="12">
        <v>36</v>
      </c>
      <c r="F119" s="12">
        <v>54</v>
      </c>
      <c r="G119" s="12">
        <v>28</v>
      </c>
      <c r="H119" s="85"/>
      <c r="I119" s="85"/>
      <c r="J119" s="85"/>
      <c r="K119" s="85"/>
      <c r="L119" s="85"/>
      <c r="M119" s="85"/>
      <c r="N119" s="52">
        <v>43095</v>
      </c>
      <c r="O119" s="53"/>
    </row>
    <row r="120" spans="1:15">
      <c r="A120" s="56"/>
      <c r="B120" s="57"/>
      <c r="C120" s="58"/>
      <c r="D120" s="14" t="s">
        <v>13</v>
      </c>
      <c r="E120" s="12">
        <f>SUM(E113:E119)</f>
        <v>139</v>
      </c>
      <c r="F120" s="12">
        <f t="shared" ref="F120:G120" si="25">SUM(F113:F119)</f>
        <v>165</v>
      </c>
      <c r="G120" s="12">
        <f t="shared" si="25"/>
        <v>138</v>
      </c>
      <c r="H120" s="85"/>
      <c r="I120" s="85"/>
      <c r="J120" s="85"/>
      <c r="K120" s="85"/>
      <c r="L120" s="85"/>
      <c r="M120" s="85"/>
      <c r="N120" s="54">
        <v>0.78819444444444453</v>
      </c>
      <c r="O120" s="55"/>
    </row>
    <row r="121" spans="1:15" ht="16.5" thickBot="1">
      <c r="A121" s="56">
        <v>2658</v>
      </c>
      <c r="B121" s="57">
        <v>160</v>
      </c>
      <c r="C121" s="58">
        <f>ROUND(B121*1.444,0)</f>
        <v>231</v>
      </c>
      <c r="D121" s="24">
        <v>1</v>
      </c>
      <c r="E121" s="18">
        <v>5</v>
      </c>
      <c r="F121" s="18">
        <v>6</v>
      </c>
      <c r="G121" s="18">
        <v>8</v>
      </c>
      <c r="H121" s="84">
        <v>220</v>
      </c>
      <c r="I121" s="79">
        <v>226</v>
      </c>
      <c r="J121" s="79">
        <v>230</v>
      </c>
      <c r="K121" s="78">
        <v>404</v>
      </c>
      <c r="L121" s="78">
        <v>401</v>
      </c>
      <c r="M121" s="78">
        <v>405</v>
      </c>
      <c r="N121" s="19"/>
      <c r="O121" s="16"/>
    </row>
    <row r="122" spans="1:15" ht="16.5" thickBot="1">
      <c r="A122" s="56"/>
      <c r="B122" s="57"/>
      <c r="C122" s="58"/>
      <c r="D122" s="24">
        <v>2</v>
      </c>
      <c r="E122" s="18">
        <v>6</v>
      </c>
      <c r="F122" s="18">
        <v>13</v>
      </c>
      <c r="G122" s="18">
        <v>20</v>
      </c>
      <c r="H122" s="60"/>
      <c r="I122" s="63"/>
      <c r="J122" s="63"/>
      <c r="K122" s="50"/>
      <c r="L122" s="50"/>
      <c r="M122" s="50"/>
      <c r="N122" s="20"/>
      <c r="O122" s="21"/>
    </row>
    <row r="123" spans="1:15" ht="16.5" thickBot="1">
      <c r="A123" s="56"/>
      <c r="B123" s="57"/>
      <c r="C123" s="58"/>
      <c r="D123" s="24">
        <v>3</v>
      </c>
      <c r="E123" s="18">
        <v>14</v>
      </c>
      <c r="F123" s="18">
        <v>26</v>
      </c>
      <c r="G123" s="18">
        <v>26</v>
      </c>
      <c r="H123" s="60"/>
      <c r="I123" s="63"/>
      <c r="J123" s="63"/>
      <c r="K123" s="50"/>
      <c r="L123" s="50"/>
      <c r="M123" s="50"/>
      <c r="N123" s="52">
        <v>43096</v>
      </c>
      <c r="O123" s="53"/>
    </row>
    <row r="124" spans="1:15" ht="16.5" thickBot="1">
      <c r="A124" s="56"/>
      <c r="B124" s="57"/>
      <c r="C124" s="58"/>
      <c r="D124" s="14" t="s">
        <v>13</v>
      </c>
      <c r="E124" s="12">
        <f>SUM(E121:E123)</f>
        <v>25</v>
      </c>
      <c r="F124" s="12">
        <f t="shared" ref="F124:G124" si="26">SUM(F121:F123)</f>
        <v>45</v>
      </c>
      <c r="G124" s="12">
        <f t="shared" si="26"/>
        <v>54</v>
      </c>
      <c r="H124" s="61"/>
      <c r="I124" s="64"/>
      <c r="J124" s="64"/>
      <c r="K124" s="51"/>
      <c r="L124" s="51"/>
      <c r="M124" s="51"/>
      <c r="N124" s="54">
        <v>0.80902777777777779</v>
      </c>
      <c r="O124" s="55"/>
    </row>
    <row r="125" spans="1:15" ht="16.5" thickBot="1">
      <c r="A125" s="56">
        <v>2659</v>
      </c>
      <c r="B125" s="57">
        <v>160</v>
      </c>
      <c r="C125" s="58">
        <f>ROUND(B125*1.444,0)</f>
        <v>231</v>
      </c>
      <c r="D125" s="14">
        <v>1</v>
      </c>
      <c r="E125" s="18">
        <v>0</v>
      </c>
      <c r="F125" s="18">
        <v>0</v>
      </c>
      <c r="G125" s="18">
        <v>0</v>
      </c>
      <c r="H125" s="59">
        <v>227</v>
      </c>
      <c r="I125" s="62">
        <v>226</v>
      </c>
      <c r="J125" s="62">
        <v>229</v>
      </c>
      <c r="K125" s="65">
        <v>394</v>
      </c>
      <c r="L125" s="65">
        <v>397</v>
      </c>
      <c r="M125" s="65">
        <v>396</v>
      </c>
      <c r="N125" s="19"/>
      <c r="O125" s="16"/>
    </row>
    <row r="126" spans="1:15" ht="16.5" thickBot="1">
      <c r="A126" s="56"/>
      <c r="B126" s="57"/>
      <c r="C126" s="58"/>
      <c r="D126" s="14">
        <v>2</v>
      </c>
      <c r="E126" s="18">
        <v>0</v>
      </c>
      <c r="F126" s="18">
        <v>0</v>
      </c>
      <c r="G126" s="18">
        <v>6</v>
      </c>
      <c r="H126" s="60"/>
      <c r="I126" s="63"/>
      <c r="J126" s="63"/>
      <c r="K126" s="50"/>
      <c r="L126" s="50"/>
      <c r="M126" s="50"/>
      <c r="N126" s="20"/>
      <c r="O126" s="21"/>
    </row>
    <row r="127" spans="1:15" ht="16.5" thickBot="1">
      <c r="A127" s="56"/>
      <c r="B127" s="57"/>
      <c r="C127" s="58"/>
      <c r="D127" s="14">
        <v>3</v>
      </c>
      <c r="E127" s="18">
        <v>22</v>
      </c>
      <c r="F127" s="18">
        <v>18</v>
      </c>
      <c r="G127" s="18">
        <v>46</v>
      </c>
      <c r="H127" s="60"/>
      <c r="I127" s="63"/>
      <c r="J127" s="63"/>
      <c r="K127" s="50"/>
      <c r="L127" s="50"/>
      <c r="M127" s="50"/>
      <c r="N127" s="20"/>
      <c r="O127" s="21"/>
    </row>
    <row r="128" spans="1:15" ht="16.5" thickBot="1">
      <c r="A128" s="56"/>
      <c r="B128" s="57"/>
      <c r="C128" s="58"/>
      <c r="D128" s="14">
        <v>4</v>
      </c>
      <c r="E128" s="18">
        <v>80</v>
      </c>
      <c r="F128" s="18">
        <v>83</v>
      </c>
      <c r="G128" s="18">
        <v>49</v>
      </c>
      <c r="H128" s="60"/>
      <c r="I128" s="63"/>
      <c r="J128" s="63"/>
      <c r="K128" s="50"/>
      <c r="L128" s="50"/>
      <c r="M128" s="50"/>
      <c r="N128" s="52">
        <v>43096</v>
      </c>
      <c r="O128" s="53"/>
    </row>
    <row r="129" spans="1:15" ht="16.5" thickBot="1">
      <c r="A129" s="56"/>
      <c r="B129" s="57"/>
      <c r="C129" s="58"/>
      <c r="D129" s="14" t="s">
        <v>13</v>
      </c>
      <c r="E129" s="12">
        <f>SUM(E125:E128)</f>
        <v>102</v>
      </c>
      <c r="F129" s="12">
        <f t="shared" ref="F129:G129" si="27">SUM(F125:F128)</f>
        <v>101</v>
      </c>
      <c r="G129" s="12">
        <f t="shared" si="27"/>
        <v>101</v>
      </c>
      <c r="H129" s="61"/>
      <c r="I129" s="64"/>
      <c r="J129" s="64"/>
      <c r="K129" s="51"/>
      <c r="L129" s="51"/>
      <c r="M129" s="51"/>
      <c r="N129" s="54">
        <v>0.84791666666666676</v>
      </c>
      <c r="O129" s="55"/>
    </row>
    <row r="130" spans="1:15" ht="16.5" thickBot="1">
      <c r="A130" s="56">
        <v>2660</v>
      </c>
      <c r="B130" s="57">
        <v>160</v>
      </c>
      <c r="C130" s="58">
        <f>ROUND(B130*1.444,0)</f>
        <v>231</v>
      </c>
      <c r="D130" s="14">
        <v>1</v>
      </c>
      <c r="E130" s="18">
        <v>32</v>
      </c>
      <c r="F130" s="18">
        <v>12</v>
      </c>
      <c r="G130" s="18">
        <v>40</v>
      </c>
      <c r="H130" s="59">
        <v>238</v>
      </c>
      <c r="I130" s="62">
        <v>236</v>
      </c>
      <c r="J130" s="62">
        <v>230</v>
      </c>
      <c r="K130" s="65">
        <v>406</v>
      </c>
      <c r="L130" s="65">
        <v>409</v>
      </c>
      <c r="M130" s="65">
        <v>404</v>
      </c>
      <c r="N130" s="19"/>
      <c r="O130" s="16"/>
    </row>
    <row r="131" spans="1:15" ht="16.5" thickBot="1">
      <c r="A131" s="56"/>
      <c r="B131" s="57"/>
      <c r="C131" s="58"/>
      <c r="D131" s="14">
        <v>2</v>
      </c>
      <c r="E131" s="18">
        <v>71</v>
      </c>
      <c r="F131" s="18">
        <v>62</v>
      </c>
      <c r="G131" s="18">
        <v>48</v>
      </c>
      <c r="H131" s="60"/>
      <c r="I131" s="63"/>
      <c r="J131" s="63"/>
      <c r="K131" s="50"/>
      <c r="L131" s="50"/>
      <c r="M131" s="50"/>
      <c r="N131" s="20"/>
      <c r="O131" s="21"/>
    </row>
    <row r="132" spans="1:15" ht="16.5" thickBot="1">
      <c r="A132" s="56"/>
      <c r="B132" s="57"/>
      <c r="C132" s="58"/>
      <c r="D132" s="14">
        <v>3</v>
      </c>
      <c r="E132" s="18">
        <v>24</v>
      </c>
      <c r="F132" s="18">
        <v>14</v>
      </c>
      <c r="G132" s="18">
        <v>11</v>
      </c>
      <c r="H132" s="60"/>
      <c r="I132" s="63"/>
      <c r="J132" s="63"/>
      <c r="K132" s="50"/>
      <c r="L132" s="50"/>
      <c r="M132" s="50"/>
      <c r="N132" s="52">
        <v>43089</v>
      </c>
      <c r="O132" s="53"/>
    </row>
    <row r="133" spans="1:15" ht="16.5" thickBot="1">
      <c r="A133" s="56"/>
      <c r="B133" s="57"/>
      <c r="C133" s="58"/>
      <c r="D133" s="14" t="s">
        <v>13</v>
      </c>
      <c r="E133" s="12">
        <f>SUM(E130:E132)</f>
        <v>127</v>
      </c>
      <c r="F133" s="12">
        <f t="shared" ref="F133:G133" si="28">SUM(F130:F132)</f>
        <v>88</v>
      </c>
      <c r="G133" s="12">
        <f t="shared" si="28"/>
        <v>99</v>
      </c>
      <c r="H133" s="61"/>
      <c r="I133" s="64"/>
      <c r="J133" s="64"/>
      <c r="K133" s="66"/>
      <c r="L133" s="66"/>
      <c r="M133" s="66"/>
      <c r="N133" s="54">
        <v>0.87638888888888899</v>
      </c>
      <c r="O133" s="55"/>
    </row>
    <row r="134" spans="1:15" ht="16.5" thickBot="1">
      <c r="A134" s="56">
        <v>2661</v>
      </c>
      <c r="B134" s="57">
        <v>40</v>
      </c>
      <c r="C134" s="58">
        <f>ROUND(B134*1.444,0)</f>
        <v>58</v>
      </c>
      <c r="D134" s="14">
        <v>1</v>
      </c>
      <c r="E134" s="18">
        <v>4</v>
      </c>
      <c r="F134" s="18">
        <v>9</v>
      </c>
      <c r="G134" s="18">
        <v>6</v>
      </c>
      <c r="H134" s="59">
        <v>230</v>
      </c>
      <c r="I134" s="62">
        <v>229</v>
      </c>
      <c r="J134" s="62">
        <v>228</v>
      </c>
      <c r="K134" s="49">
        <v>401</v>
      </c>
      <c r="L134" s="49">
        <v>394</v>
      </c>
      <c r="M134" s="49">
        <v>399</v>
      </c>
      <c r="N134" s="19"/>
      <c r="O134" s="16"/>
    </row>
    <row r="135" spans="1:15" ht="16.5" thickBot="1">
      <c r="A135" s="56"/>
      <c r="B135" s="57"/>
      <c r="C135" s="58"/>
      <c r="D135" s="14">
        <v>2</v>
      </c>
      <c r="E135" s="18">
        <v>1</v>
      </c>
      <c r="F135" s="18">
        <v>6</v>
      </c>
      <c r="G135" s="18">
        <v>5</v>
      </c>
      <c r="H135" s="60"/>
      <c r="I135" s="63"/>
      <c r="J135" s="63"/>
      <c r="K135" s="50"/>
      <c r="L135" s="50"/>
      <c r="M135" s="50"/>
      <c r="N135" s="20"/>
      <c r="O135" s="21"/>
    </row>
    <row r="136" spans="1:15" ht="16.5" thickBot="1">
      <c r="A136" s="56"/>
      <c r="B136" s="57"/>
      <c r="C136" s="58"/>
      <c r="D136" s="14">
        <v>3</v>
      </c>
      <c r="E136" s="18">
        <v>9</v>
      </c>
      <c r="F136" s="18">
        <v>2</v>
      </c>
      <c r="G136" s="18">
        <v>7</v>
      </c>
      <c r="H136" s="60"/>
      <c r="I136" s="63"/>
      <c r="J136" s="63"/>
      <c r="K136" s="50"/>
      <c r="L136" s="50"/>
      <c r="M136" s="50"/>
      <c r="N136" s="52">
        <v>43091</v>
      </c>
      <c r="O136" s="53"/>
    </row>
    <row r="137" spans="1:15" ht="16.5" thickBot="1">
      <c r="A137" s="56"/>
      <c r="B137" s="57"/>
      <c r="C137" s="58"/>
      <c r="D137" s="14" t="s">
        <v>13</v>
      </c>
      <c r="E137" s="12">
        <f>SUM(E134:E136)</f>
        <v>14</v>
      </c>
      <c r="F137" s="12">
        <f t="shared" ref="F137:G137" si="29">SUM(F134:F136)</f>
        <v>17</v>
      </c>
      <c r="G137" s="12">
        <f t="shared" si="29"/>
        <v>18</v>
      </c>
      <c r="H137" s="61"/>
      <c r="I137" s="64"/>
      <c r="J137" s="64"/>
      <c r="K137" s="51"/>
      <c r="L137" s="51"/>
      <c r="M137" s="51"/>
      <c r="N137" s="54">
        <v>0.79999999999999993</v>
      </c>
      <c r="O137" s="55"/>
    </row>
    <row r="138" spans="1:15" ht="16.5" thickBot="1">
      <c r="A138" s="56">
        <v>2675</v>
      </c>
      <c r="B138" s="57">
        <v>250</v>
      </c>
      <c r="C138" s="58">
        <f>ROUND(B138*1.444,0)</f>
        <v>361</v>
      </c>
      <c r="D138" s="24">
        <v>1</v>
      </c>
      <c r="E138" s="18">
        <v>0</v>
      </c>
      <c r="F138" s="18">
        <v>0</v>
      </c>
      <c r="G138" s="18">
        <v>0</v>
      </c>
      <c r="H138" s="86">
        <v>229</v>
      </c>
      <c r="I138" s="85">
        <v>219</v>
      </c>
      <c r="J138" s="85">
        <v>229</v>
      </c>
      <c r="K138" s="85">
        <v>388</v>
      </c>
      <c r="L138" s="85">
        <v>399</v>
      </c>
      <c r="M138" s="85">
        <v>390</v>
      </c>
      <c r="N138" s="19"/>
      <c r="O138" s="16"/>
    </row>
    <row r="139" spans="1:15" ht="16.5" thickBot="1">
      <c r="A139" s="56"/>
      <c r="B139" s="57"/>
      <c r="C139" s="58"/>
      <c r="D139" s="24">
        <v>2</v>
      </c>
      <c r="E139" s="18">
        <v>24</v>
      </c>
      <c r="F139" s="18">
        <v>50</v>
      </c>
      <c r="G139" s="18">
        <v>38</v>
      </c>
      <c r="H139" s="86"/>
      <c r="I139" s="85"/>
      <c r="J139" s="85"/>
      <c r="K139" s="85"/>
      <c r="L139" s="85"/>
      <c r="M139" s="85"/>
      <c r="N139" s="20"/>
      <c r="O139" s="21"/>
    </row>
    <row r="140" spans="1:15" ht="16.5" thickBot="1">
      <c r="A140" s="56"/>
      <c r="B140" s="57"/>
      <c r="C140" s="58"/>
      <c r="D140" s="24">
        <v>3</v>
      </c>
      <c r="E140" s="18">
        <v>30</v>
      </c>
      <c r="F140" s="18">
        <v>29</v>
      </c>
      <c r="G140" s="18">
        <v>12</v>
      </c>
      <c r="H140" s="86"/>
      <c r="I140" s="85"/>
      <c r="J140" s="85"/>
      <c r="K140" s="85"/>
      <c r="L140" s="85"/>
      <c r="M140" s="85"/>
      <c r="N140" s="20"/>
      <c r="O140" s="21"/>
    </row>
    <row r="141" spans="1:15">
      <c r="A141" s="56"/>
      <c r="B141" s="57"/>
      <c r="C141" s="58"/>
      <c r="D141" s="24">
        <v>4</v>
      </c>
      <c r="E141" s="12">
        <v>3</v>
      </c>
      <c r="F141" s="12">
        <v>4</v>
      </c>
      <c r="G141" s="12">
        <v>20</v>
      </c>
      <c r="H141" s="86"/>
      <c r="I141" s="85"/>
      <c r="J141" s="85"/>
      <c r="K141" s="85"/>
      <c r="L141" s="85"/>
      <c r="M141" s="85"/>
      <c r="N141" s="20"/>
      <c r="O141" s="21"/>
    </row>
    <row r="142" spans="1:15">
      <c r="A142" s="56"/>
      <c r="B142" s="57"/>
      <c r="C142" s="58"/>
      <c r="D142" s="24">
        <v>5</v>
      </c>
      <c r="E142" s="12">
        <v>17</v>
      </c>
      <c r="F142" s="12">
        <v>38</v>
      </c>
      <c r="G142" s="12">
        <v>9</v>
      </c>
      <c r="H142" s="86"/>
      <c r="I142" s="85"/>
      <c r="J142" s="85"/>
      <c r="K142" s="85"/>
      <c r="L142" s="85"/>
      <c r="M142" s="85"/>
      <c r="N142" s="52">
        <v>43096</v>
      </c>
      <c r="O142" s="53"/>
    </row>
    <row r="143" spans="1:15">
      <c r="A143" s="56"/>
      <c r="B143" s="57"/>
      <c r="C143" s="58"/>
      <c r="D143" s="10" t="s">
        <v>13</v>
      </c>
      <c r="E143" s="12">
        <f>SUM(E138:E142)</f>
        <v>74</v>
      </c>
      <c r="F143" s="12">
        <f t="shared" ref="F143:G143" si="30">SUM(F138:F142)</f>
        <v>121</v>
      </c>
      <c r="G143" s="12">
        <f t="shared" si="30"/>
        <v>79</v>
      </c>
      <c r="H143" s="86"/>
      <c r="I143" s="85"/>
      <c r="J143" s="85"/>
      <c r="K143" s="85"/>
      <c r="L143" s="85"/>
      <c r="M143" s="85"/>
      <c r="N143" s="54">
        <v>0.84027777777777779</v>
      </c>
      <c r="O143" s="55"/>
    </row>
    <row r="144" spans="1:15" ht="16.5" thickBot="1">
      <c r="A144" s="56">
        <v>2691</v>
      </c>
      <c r="B144" s="57">
        <v>250</v>
      </c>
      <c r="C144" s="58">
        <f>ROUND(B144*1.444,0)</f>
        <v>361</v>
      </c>
      <c r="D144" s="24">
        <v>1</v>
      </c>
      <c r="E144" s="18">
        <v>75</v>
      </c>
      <c r="F144" s="18">
        <v>31</v>
      </c>
      <c r="G144" s="18">
        <v>17</v>
      </c>
      <c r="H144" s="84">
        <v>221</v>
      </c>
      <c r="I144" s="79">
        <v>228</v>
      </c>
      <c r="J144" s="79">
        <v>233</v>
      </c>
      <c r="K144" s="78">
        <v>399</v>
      </c>
      <c r="L144" s="78">
        <v>402</v>
      </c>
      <c r="M144" s="78">
        <v>406</v>
      </c>
      <c r="N144" s="19"/>
      <c r="O144" s="16"/>
    </row>
    <row r="145" spans="1:15" ht="16.5" thickBot="1">
      <c r="A145" s="56"/>
      <c r="B145" s="57"/>
      <c r="C145" s="58"/>
      <c r="D145" s="24">
        <v>2</v>
      </c>
      <c r="E145" s="18">
        <v>42</v>
      </c>
      <c r="F145" s="18">
        <v>59</v>
      </c>
      <c r="G145" s="18">
        <v>58</v>
      </c>
      <c r="H145" s="60"/>
      <c r="I145" s="63"/>
      <c r="J145" s="63"/>
      <c r="K145" s="50"/>
      <c r="L145" s="50"/>
      <c r="M145" s="50"/>
      <c r="N145" s="20"/>
      <c r="O145" s="21"/>
    </row>
    <row r="146" spans="1:15" ht="16.5" thickBot="1">
      <c r="A146" s="56"/>
      <c r="B146" s="57"/>
      <c r="C146" s="58"/>
      <c r="D146" s="24">
        <v>3</v>
      </c>
      <c r="E146" s="18">
        <v>31</v>
      </c>
      <c r="F146" s="18">
        <v>78</v>
      </c>
      <c r="G146" s="18">
        <v>62</v>
      </c>
      <c r="H146" s="60"/>
      <c r="I146" s="63"/>
      <c r="J146" s="63"/>
      <c r="K146" s="50"/>
      <c r="L146" s="50"/>
      <c r="M146" s="50"/>
      <c r="N146" s="20"/>
      <c r="O146" s="21"/>
    </row>
    <row r="147" spans="1:15">
      <c r="A147" s="56"/>
      <c r="B147" s="57"/>
      <c r="C147" s="58"/>
      <c r="D147" s="24" t="s">
        <v>20</v>
      </c>
      <c r="E147" s="12">
        <v>11</v>
      </c>
      <c r="F147" s="12">
        <v>8</v>
      </c>
      <c r="G147" s="12">
        <v>5</v>
      </c>
      <c r="H147" s="60"/>
      <c r="I147" s="63"/>
      <c r="J147" s="63"/>
      <c r="K147" s="50"/>
      <c r="L147" s="50"/>
      <c r="M147" s="50"/>
      <c r="N147" s="52">
        <v>43088</v>
      </c>
      <c r="O147" s="53"/>
    </row>
    <row r="148" spans="1:15" ht="16.5" thickBot="1">
      <c r="A148" s="56"/>
      <c r="B148" s="57"/>
      <c r="C148" s="58"/>
      <c r="D148" s="24" t="s">
        <v>13</v>
      </c>
      <c r="E148" s="12">
        <f>SUM(E144:E147)</f>
        <v>159</v>
      </c>
      <c r="F148" s="12">
        <f t="shared" ref="F148:G148" si="31">SUM(F144:F147)</f>
        <v>176</v>
      </c>
      <c r="G148" s="12">
        <f t="shared" si="31"/>
        <v>142</v>
      </c>
      <c r="H148" s="61"/>
      <c r="I148" s="64"/>
      <c r="J148" s="64"/>
      <c r="K148" s="51"/>
      <c r="L148" s="51"/>
      <c r="M148" s="51"/>
      <c r="N148" s="54">
        <v>0.79999999999999993</v>
      </c>
      <c r="O148" s="55"/>
    </row>
    <row r="149" spans="1:15" ht="16.5" thickBot="1">
      <c r="A149" s="69">
        <v>2698</v>
      </c>
      <c r="B149" s="71">
        <v>100</v>
      </c>
      <c r="C149" s="71">
        <f>ROUND(B149*1.444,0)</f>
        <v>144</v>
      </c>
      <c r="D149" s="14">
        <v>1</v>
      </c>
      <c r="E149" s="18">
        <v>41</v>
      </c>
      <c r="F149" s="18">
        <v>27</v>
      </c>
      <c r="G149" s="18">
        <v>30</v>
      </c>
      <c r="H149" s="59">
        <v>229</v>
      </c>
      <c r="I149" s="62">
        <v>239</v>
      </c>
      <c r="J149" s="62">
        <v>231</v>
      </c>
      <c r="K149" s="65">
        <v>410</v>
      </c>
      <c r="L149" s="65">
        <v>406</v>
      </c>
      <c r="M149" s="65">
        <v>409</v>
      </c>
      <c r="N149" s="15"/>
      <c r="O149" s="16"/>
    </row>
    <row r="150" spans="1:15" ht="16.5" thickBot="1">
      <c r="A150" s="80"/>
      <c r="B150" s="82"/>
      <c r="C150" s="82"/>
      <c r="D150" s="14">
        <v>2</v>
      </c>
      <c r="E150" s="18">
        <v>0</v>
      </c>
      <c r="F150" s="18">
        <v>0</v>
      </c>
      <c r="G150" s="18">
        <v>0</v>
      </c>
      <c r="H150" s="60"/>
      <c r="I150" s="63"/>
      <c r="J150" s="63"/>
      <c r="K150" s="50"/>
      <c r="L150" s="50"/>
      <c r="M150" s="50"/>
      <c r="N150" s="52">
        <v>43088</v>
      </c>
      <c r="O150" s="53"/>
    </row>
    <row r="151" spans="1:15" ht="16.5" thickBot="1">
      <c r="A151" s="81"/>
      <c r="B151" s="83"/>
      <c r="C151" s="83"/>
      <c r="D151" s="10" t="s">
        <v>13</v>
      </c>
      <c r="E151" s="12">
        <f>SUM(E149:E150)</f>
        <v>41</v>
      </c>
      <c r="F151" s="12">
        <f t="shared" ref="F151:G151" si="32">SUM(F149:F150)</f>
        <v>27</v>
      </c>
      <c r="G151" s="12">
        <f t="shared" si="32"/>
        <v>30</v>
      </c>
      <c r="H151" s="61"/>
      <c r="I151" s="64"/>
      <c r="J151" s="64"/>
      <c r="K151" s="66"/>
      <c r="L151" s="66"/>
      <c r="M151" s="66"/>
      <c r="N151" s="54">
        <v>0.81944444444444453</v>
      </c>
      <c r="O151" s="55"/>
    </row>
    <row r="152" spans="1:15" ht="16.5" thickBot="1">
      <c r="A152" s="56">
        <v>2700</v>
      </c>
      <c r="B152" s="57">
        <v>250</v>
      </c>
      <c r="C152" s="58">
        <f>ROUND(B152*1.444,0)</f>
        <v>361</v>
      </c>
      <c r="D152" s="24">
        <v>1</v>
      </c>
      <c r="E152" s="18">
        <v>48</v>
      </c>
      <c r="F152" s="18">
        <v>109</v>
      </c>
      <c r="G152" s="18">
        <v>37</v>
      </c>
      <c r="H152" s="59">
        <v>231</v>
      </c>
      <c r="I152" s="62">
        <v>234</v>
      </c>
      <c r="J152" s="62">
        <v>230</v>
      </c>
      <c r="K152" s="49">
        <v>404</v>
      </c>
      <c r="L152" s="49">
        <v>408</v>
      </c>
      <c r="M152" s="49">
        <v>405</v>
      </c>
      <c r="N152" s="19"/>
      <c r="O152" s="16"/>
    </row>
    <row r="153" spans="1:15" ht="16.5" thickBot="1">
      <c r="A153" s="56"/>
      <c r="B153" s="57"/>
      <c r="C153" s="58"/>
      <c r="D153" s="24">
        <v>2</v>
      </c>
      <c r="E153" s="18">
        <v>58</v>
      </c>
      <c r="F153" s="18">
        <v>62</v>
      </c>
      <c r="G153" s="18">
        <v>73</v>
      </c>
      <c r="H153" s="60"/>
      <c r="I153" s="63"/>
      <c r="J153" s="63"/>
      <c r="K153" s="50"/>
      <c r="L153" s="50"/>
      <c r="M153" s="50"/>
      <c r="N153" s="20"/>
      <c r="O153" s="21"/>
    </row>
    <row r="154" spans="1:15" ht="16.5" thickBot="1">
      <c r="A154" s="56"/>
      <c r="B154" s="57"/>
      <c r="C154" s="58"/>
      <c r="D154" s="24">
        <v>3</v>
      </c>
      <c r="E154" s="18">
        <v>30</v>
      </c>
      <c r="F154" s="18">
        <v>26</v>
      </c>
      <c r="G154" s="18">
        <v>18</v>
      </c>
      <c r="H154" s="60"/>
      <c r="I154" s="63"/>
      <c r="J154" s="63"/>
      <c r="K154" s="50"/>
      <c r="L154" s="50"/>
      <c r="M154" s="50"/>
      <c r="N154" s="52">
        <v>43089</v>
      </c>
      <c r="O154" s="53"/>
    </row>
    <row r="155" spans="1:15" ht="16.5" thickBot="1">
      <c r="A155" s="56"/>
      <c r="B155" s="57"/>
      <c r="C155" s="58"/>
      <c r="D155" s="31" t="s">
        <v>13</v>
      </c>
      <c r="E155" s="12">
        <f>SUM(E152:E154)</f>
        <v>136</v>
      </c>
      <c r="F155" s="12">
        <f t="shared" ref="F155:G155" si="33">SUM(F152:F154)</f>
        <v>197</v>
      </c>
      <c r="G155" s="12">
        <f t="shared" si="33"/>
        <v>128</v>
      </c>
      <c r="H155" s="61"/>
      <c r="I155" s="64"/>
      <c r="J155" s="64"/>
      <c r="K155" s="51"/>
      <c r="L155" s="51"/>
      <c r="M155" s="51"/>
      <c r="N155" s="54">
        <v>0.79861111111111116</v>
      </c>
      <c r="O155" s="55"/>
    </row>
    <row r="156" spans="1:15" ht="16.5" thickBot="1">
      <c r="A156" s="56">
        <v>2712</v>
      </c>
      <c r="B156" s="57">
        <v>160</v>
      </c>
      <c r="C156" s="58">
        <f>ROUND(B156*1.444,0)</f>
        <v>231</v>
      </c>
      <c r="D156" s="24">
        <v>1</v>
      </c>
      <c r="E156" s="18">
        <v>46</v>
      </c>
      <c r="F156" s="18">
        <v>25</v>
      </c>
      <c r="G156" s="18">
        <v>22</v>
      </c>
      <c r="H156" s="59">
        <v>220</v>
      </c>
      <c r="I156" s="62">
        <v>220</v>
      </c>
      <c r="J156" s="62">
        <v>218</v>
      </c>
      <c r="K156" s="65">
        <v>382</v>
      </c>
      <c r="L156" s="65">
        <v>380</v>
      </c>
      <c r="M156" s="65">
        <v>383</v>
      </c>
      <c r="N156" s="74">
        <v>43096</v>
      </c>
      <c r="O156" s="75"/>
    </row>
    <row r="157" spans="1:15" ht="16.5" thickBot="1">
      <c r="A157" s="56"/>
      <c r="B157" s="57"/>
      <c r="C157" s="58"/>
      <c r="D157" s="24">
        <v>2</v>
      </c>
      <c r="E157" s="18">
        <v>22</v>
      </c>
      <c r="F157" s="18">
        <v>9</v>
      </c>
      <c r="G157" s="18">
        <v>21</v>
      </c>
      <c r="H157" s="60"/>
      <c r="I157" s="63"/>
      <c r="J157" s="63"/>
      <c r="K157" s="50"/>
      <c r="L157" s="50"/>
      <c r="M157" s="50"/>
      <c r="N157" s="76"/>
      <c r="O157" s="77"/>
    </row>
    <row r="158" spans="1:15" ht="16.5" thickBot="1">
      <c r="A158" s="56"/>
      <c r="B158" s="57"/>
      <c r="C158" s="58"/>
      <c r="D158" s="24">
        <v>3</v>
      </c>
      <c r="E158" s="18">
        <v>6</v>
      </c>
      <c r="F158" s="18">
        <v>13</v>
      </c>
      <c r="G158" s="18">
        <v>9</v>
      </c>
      <c r="H158" s="60"/>
      <c r="I158" s="63"/>
      <c r="J158" s="63"/>
      <c r="K158" s="50"/>
      <c r="L158" s="50"/>
      <c r="M158" s="50"/>
      <c r="N158" s="76"/>
      <c r="O158" s="77"/>
    </row>
    <row r="159" spans="1:15" ht="16.5" thickBot="1">
      <c r="A159" s="56"/>
      <c r="B159" s="57"/>
      <c r="C159" s="58"/>
      <c r="D159" s="24">
        <v>4</v>
      </c>
      <c r="E159" s="18">
        <v>4</v>
      </c>
      <c r="F159" s="18">
        <v>10</v>
      </c>
      <c r="G159" s="18">
        <v>4</v>
      </c>
      <c r="H159" s="60"/>
      <c r="I159" s="63"/>
      <c r="J159" s="63"/>
      <c r="K159" s="50"/>
      <c r="L159" s="50"/>
      <c r="M159" s="50"/>
      <c r="N159" s="76"/>
      <c r="O159" s="77"/>
    </row>
    <row r="160" spans="1:15" ht="16.5" thickBot="1">
      <c r="A160" s="56"/>
      <c r="B160" s="57"/>
      <c r="C160" s="58"/>
      <c r="D160" s="24" t="s">
        <v>13</v>
      </c>
      <c r="E160" s="12">
        <f>SUM(E156:E159)</f>
        <v>78</v>
      </c>
      <c r="F160" s="12">
        <f t="shared" ref="F160:G160" si="34">SUM(F156:F159)</f>
        <v>57</v>
      </c>
      <c r="G160" s="12">
        <f t="shared" si="34"/>
        <v>56</v>
      </c>
      <c r="H160" s="61"/>
      <c r="I160" s="64"/>
      <c r="J160" s="64"/>
      <c r="K160" s="51"/>
      <c r="L160" s="51"/>
      <c r="M160" s="51"/>
      <c r="N160" s="72">
        <v>0.75694444444444453</v>
      </c>
      <c r="O160" s="73"/>
    </row>
    <row r="161" spans="1:15" ht="16.5" thickBot="1">
      <c r="A161" s="56">
        <v>2713</v>
      </c>
      <c r="B161" s="57">
        <v>100</v>
      </c>
      <c r="C161" s="58">
        <f>ROUND(B161*1.444,0)</f>
        <v>144</v>
      </c>
      <c r="D161" s="24">
        <v>1</v>
      </c>
      <c r="E161" s="18">
        <v>8</v>
      </c>
      <c r="F161" s="18">
        <v>6</v>
      </c>
      <c r="G161" s="18">
        <v>17</v>
      </c>
      <c r="H161" s="59">
        <v>221</v>
      </c>
      <c r="I161" s="62">
        <v>218</v>
      </c>
      <c r="J161" s="62">
        <v>219</v>
      </c>
      <c r="K161" s="65">
        <v>380</v>
      </c>
      <c r="L161" s="65">
        <v>383</v>
      </c>
      <c r="M161" s="65">
        <v>380</v>
      </c>
      <c r="N161" s="19"/>
      <c r="O161" s="16"/>
    </row>
    <row r="162" spans="1:15" ht="16.5" thickBot="1">
      <c r="A162" s="56"/>
      <c r="B162" s="57"/>
      <c r="C162" s="58"/>
      <c r="D162" s="24">
        <v>2</v>
      </c>
      <c r="E162" s="18">
        <v>14</v>
      </c>
      <c r="F162" s="18">
        <v>15</v>
      </c>
      <c r="G162" s="18">
        <v>19</v>
      </c>
      <c r="H162" s="60"/>
      <c r="I162" s="63"/>
      <c r="J162" s="63"/>
      <c r="K162" s="50"/>
      <c r="L162" s="50"/>
      <c r="M162" s="50"/>
      <c r="N162" s="20"/>
      <c r="O162" s="21"/>
    </row>
    <row r="163" spans="1:15" ht="16.5" thickBot="1">
      <c r="A163" s="56"/>
      <c r="B163" s="57"/>
      <c r="C163" s="58"/>
      <c r="D163" s="24">
        <v>3</v>
      </c>
      <c r="E163" s="18">
        <v>5</v>
      </c>
      <c r="F163" s="18">
        <v>27</v>
      </c>
      <c r="G163" s="18">
        <v>8</v>
      </c>
      <c r="H163" s="60"/>
      <c r="I163" s="63"/>
      <c r="J163" s="63"/>
      <c r="K163" s="50"/>
      <c r="L163" s="50"/>
      <c r="M163" s="50"/>
      <c r="N163" s="52">
        <v>43096</v>
      </c>
      <c r="O163" s="53"/>
    </row>
    <row r="164" spans="1:15" ht="16.5" thickBot="1">
      <c r="A164" s="69"/>
      <c r="B164" s="70"/>
      <c r="C164" s="71"/>
      <c r="D164" s="23" t="s">
        <v>13</v>
      </c>
      <c r="E164" s="33">
        <f>SUM(E161:E163)</f>
        <v>27</v>
      </c>
      <c r="F164" s="34">
        <f>SUM(F161:F163)</f>
        <v>48</v>
      </c>
      <c r="G164" s="33">
        <f>SUM(G161:G163)</f>
        <v>44</v>
      </c>
      <c r="H164" s="61"/>
      <c r="I164" s="64"/>
      <c r="J164" s="64"/>
      <c r="K164" s="66"/>
      <c r="L164" s="66"/>
      <c r="M164" s="66"/>
      <c r="N164" s="54">
        <v>0.76041666666666663</v>
      </c>
      <c r="O164" s="55"/>
    </row>
    <row r="165" spans="1:15" ht="16.5" thickBot="1">
      <c r="A165" s="56">
        <v>2714</v>
      </c>
      <c r="B165" s="57">
        <v>100</v>
      </c>
      <c r="C165" s="58">
        <f>ROUND(B165*1.444,0)</f>
        <v>144</v>
      </c>
      <c r="D165" s="24">
        <v>1</v>
      </c>
      <c r="E165" s="18">
        <v>18</v>
      </c>
      <c r="F165" s="18">
        <v>11</v>
      </c>
      <c r="G165" s="18">
        <v>21</v>
      </c>
      <c r="H165" s="59">
        <v>233</v>
      </c>
      <c r="I165" s="62">
        <v>237</v>
      </c>
      <c r="J165" s="62">
        <v>238</v>
      </c>
      <c r="K165" s="49">
        <v>412</v>
      </c>
      <c r="L165" s="49">
        <v>410</v>
      </c>
      <c r="M165" s="49">
        <v>412</v>
      </c>
      <c r="N165" s="19"/>
      <c r="O165" s="16"/>
    </row>
    <row r="166" spans="1:15" ht="16.5" thickBot="1">
      <c r="A166" s="56"/>
      <c r="B166" s="57"/>
      <c r="C166" s="58"/>
      <c r="D166" s="14">
        <v>2</v>
      </c>
      <c r="E166" s="18">
        <v>12</v>
      </c>
      <c r="F166" s="18">
        <v>17</v>
      </c>
      <c r="G166" s="18">
        <v>5</v>
      </c>
      <c r="H166" s="60"/>
      <c r="I166" s="63"/>
      <c r="J166" s="63"/>
      <c r="K166" s="50"/>
      <c r="L166" s="50"/>
      <c r="M166" s="50"/>
      <c r="N166" s="20"/>
      <c r="O166" s="21"/>
    </row>
    <row r="167" spans="1:15" ht="16.5" thickBot="1">
      <c r="A167" s="56"/>
      <c r="B167" s="57"/>
      <c r="C167" s="58"/>
      <c r="D167" s="14">
        <v>3</v>
      </c>
      <c r="E167" s="18">
        <v>18</v>
      </c>
      <c r="F167" s="18">
        <v>13</v>
      </c>
      <c r="G167" s="18">
        <v>6</v>
      </c>
      <c r="H167" s="60"/>
      <c r="I167" s="63"/>
      <c r="J167" s="63"/>
      <c r="K167" s="50"/>
      <c r="L167" s="50"/>
      <c r="M167" s="50"/>
      <c r="N167" s="20"/>
      <c r="O167" s="21"/>
    </row>
    <row r="168" spans="1:15" ht="16.5" thickBot="1">
      <c r="A168" s="56"/>
      <c r="B168" s="57"/>
      <c r="C168" s="58"/>
      <c r="D168" s="14">
        <v>4</v>
      </c>
      <c r="E168" s="18">
        <v>38</v>
      </c>
      <c r="F168" s="18">
        <v>26</v>
      </c>
      <c r="G168" s="18">
        <v>41</v>
      </c>
      <c r="H168" s="60"/>
      <c r="I168" s="63"/>
      <c r="J168" s="63"/>
      <c r="K168" s="50"/>
      <c r="L168" s="50"/>
      <c r="M168" s="50"/>
      <c r="N168" s="52">
        <v>43094</v>
      </c>
      <c r="O168" s="53"/>
    </row>
    <row r="169" spans="1:15" ht="16.5" thickBot="1">
      <c r="A169" s="56"/>
      <c r="B169" s="57"/>
      <c r="C169" s="58"/>
      <c r="D169" s="14" t="s">
        <v>13</v>
      </c>
      <c r="E169" s="12">
        <f>SUM(E165:E168)</f>
        <v>86</v>
      </c>
      <c r="F169" s="12">
        <f t="shared" ref="F169:G169" si="35">SUM(F165:F168)</f>
        <v>67</v>
      </c>
      <c r="G169" s="12">
        <f t="shared" si="35"/>
        <v>73</v>
      </c>
      <c r="H169" s="61"/>
      <c r="I169" s="64"/>
      <c r="J169" s="64"/>
      <c r="K169" s="51"/>
      <c r="L169" s="51"/>
      <c r="M169" s="51"/>
      <c r="N169" s="54">
        <v>0.76736111111111116</v>
      </c>
      <c r="O169" s="55"/>
    </row>
    <row r="170" spans="1:15" ht="16.5" thickBot="1">
      <c r="A170" s="56">
        <v>2715</v>
      </c>
      <c r="B170" s="57">
        <v>100</v>
      </c>
      <c r="C170" s="58">
        <f>ROUND(B170*1.444,0)</f>
        <v>144</v>
      </c>
      <c r="D170" s="24">
        <v>1</v>
      </c>
      <c r="E170" s="18">
        <v>23</v>
      </c>
      <c r="F170" s="18">
        <v>36</v>
      </c>
      <c r="G170" s="18">
        <v>52</v>
      </c>
      <c r="H170" s="59">
        <v>232</v>
      </c>
      <c r="I170" s="62">
        <v>230</v>
      </c>
      <c r="J170" s="62">
        <v>228</v>
      </c>
      <c r="K170" s="65">
        <v>400</v>
      </c>
      <c r="L170" s="65">
        <v>399</v>
      </c>
      <c r="M170" s="65">
        <v>396</v>
      </c>
      <c r="N170" s="19"/>
      <c r="O170" s="16"/>
    </row>
    <row r="171" spans="1:15" ht="16.5" thickBot="1">
      <c r="A171" s="56"/>
      <c r="B171" s="57"/>
      <c r="C171" s="58"/>
      <c r="D171" s="14">
        <v>2</v>
      </c>
      <c r="E171" s="18">
        <v>9</v>
      </c>
      <c r="F171" s="18">
        <v>2</v>
      </c>
      <c r="G171" s="18">
        <v>3</v>
      </c>
      <c r="H171" s="60"/>
      <c r="I171" s="63"/>
      <c r="J171" s="63"/>
      <c r="K171" s="50"/>
      <c r="L171" s="50"/>
      <c r="M171" s="50"/>
      <c r="N171" s="20"/>
      <c r="O171" s="21"/>
    </row>
    <row r="172" spans="1:15" ht="16.5" thickBot="1">
      <c r="A172" s="56"/>
      <c r="B172" s="57"/>
      <c r="C172" s="58"/>
      <c r="D172" s="14">
        <v>3</v>
      </c>
      <c r="E172" s="18">
        <v>0</v>
      </c>
      <c r="F172" s="18">
        <v>0</v>
      </c>
      <c r="G172" s="18">
        <v>8</v>
      </c>
      <c r="H172" s="60"/>
      <c r="I172" s="63"/>
      <c r="J172" s="63"/>
      <c r="K172" s="50"/>
      <c r="L172" s="50"/>
      <c r="M172" s="50"/>
      <c r="N172" s="20"/>
      <c r="O172" s="21"/>
    </row>
    <row r="173" spans="1:15" ht="16.5" thickBot="1">
      <c r="A173" s="56"/>
      <c r="B173" s="57"/>
      <c r="C173" s="58"/>
      <c r="D173" s="14">
        <v>4</v>
      </c>
      <c r="E173" s="18">
        <v>0</v>
      </c>
      <c r="F173" s="18">
        <v>0</v>
      </c>
      <c r="G173" s="18">
        <v>0</v>
      </c>
      <c r="H173" s="60"/>
      <c r="I173" s="63"/>
      <c r="J173" s="63"/>
      <c r="K173" s="50"/>
      <c r="L173" s="50"/>
      <c r="M173" s="50"/>
      <c r="N173" s="52">
        <v>43091</v>
      </c>
      <c r="O173" s="53"/>
    </row>
    <row r="174" spans="1:15" ht="16.5" thickBot="1">
      <c r="A174" s="56"/>
      <c r="B174" s="57"/>
      <c r="C174" s="58"/>
      <c r="D174" s="14" t="s">
        <v>13</v>
      </c>
      <c r="E174" s="12">
        <f>SUM(E170:E173)</f>
        <v>32</v>
      </c>
      <c r="F174" s="12">
        <f t="shared" ref="F174:G174" si="36">SUM(F170:F173)</f>
        <v>38</v>
      </c>
      <c r="G174" s="12">
        <f t="shared" si="36"/>
        <v>63</v>
      </c>
      <c r="H174" s="61"/>
      <c r="I174" s="64"/>
      <c r="J174" s="64"/>
      <c r="K174" s="66"/>
      <c r="L174" s="66"/>
      <c r="M174" s="66"/>
      <c r="N174" s="54">
        <v>0.75694444444444453</v>
      </c>
      <c r="O174" s="55"/>
    </row>
    <row r="175" spans="1:15" ht="16.5" thickBot="1">
      <c r="A175" s="56">
        <v>2716</v>
      </c>
      <c r="B175" s="57">
        <v>100</v>
      </c>
      <c r="C175" s="58">
        <f>ROUND(B175*1.444,0)</f>
        <v>144</v>
      </c>
      <c r="D175" s="24">
        <v>1</v>
      </c>
      <c r="E175" s="18">
        <v>5</v>
      </c>
      <c r="F175" s="18">
        <v>0</v>
      </c>
      <c r="G175" s="18">
        <v>0</v>
      </c>
      <c r="H175" s="59">
        <v>230</v>
      </c>
      <c r="I175" s="62">
        <v>232</v>
      </c>
      <c r="J175" s="62">
        <v>228</v>
      </c>
      <c r="K175" s="49">
        <v>399</v>
      </c>
      <c r="L175" s="49">
        <v>396</v>
      </c>
      <c r="M175" s="49">
        <v>398</v>
      </c>
      <c r="N175" s="19"/>
      <c r="O175" s="16"/>
    </row>
    <row r="176" spans="1:15" ht="16.5" thickBot="1">
      <c r="A176" s="56"/>
      <c r="B176" s="57"/>
      <c r="C176" s="58"/>
      <c r="D176" s="14">
        <v>2</v>
      </c>
      <c r="E176" s="18">
        <v>0</v>
      </c>
      <c r="F176" s="18">
        <v>0</v>
      </c>
      <c r="G176" s="18">
        <v>0</v>
      </c>
      <c r="H176" s="60"/>
      <c r="I176" s="63"/>
      <c r="J176" s="63"/>
      <c r="K176" s="50"/>
      <c r="L176" s="50"/>
      <c r="M176" s="50"/>
      <c r="N176" s="20"/>
      <c r="O176" s="21"/>
    </row>
    <row r="177" spans="1:15" ht="16.5" thickBot="1">
      <c r="A177" s="56"/>
      <c r="B177" s="57"/>
      <c r="C177" s="58"/>
      <c r="D177" s="14">
        <v>3</v>
      </c>
      <c r="E177" s="18">
        <v>0</v>
      </c>
      <c r="F177" s="18">
        <v>0</v>
      </c>
      <c r="G177" s="18">
        <v>10</v>
      </c>
      <c r="H177" s="60"/>
      <c r="I177" s="63"/>
      <c r="J177" s="63"/>
      <c r="K177" s="50"/>
      <c r="L177" s="50"/>
      <c r="M177" s="50"/>
      <c r="N177" s="20"/>
      <c r="O177" s="21"/>
    </row>
    <row r="178" spans="1:15" ht="16.5" thickBot="1">
      <c r="A178" s="56"/>
      <c r="B178" s="57"/>
      <c r="C178" s="58"/>
      <c r="D178" s="14">
        <v>4</v>
      </c>
      <c r="E178" s="18">
        <v>5</v>
      </c>
      <c r="F178" s="18">
        <v>0</v>
      </c>
      <c r="G178" s="18">
        <v>0</v>
      </c>
      <c r="H178" s="60"/>
      <c r="I178" s="63"/>
      <c r="J178" s="63"/>
      <c r="K178" s="50"/>
      <c r="L178" s="50"/>
      <c r="M178" s="50"/>
      <c r="N178" s="52">
        <v>43089</v>
      </c>
      <c r="O178" s="53"/>
    </row>
    <row r="179" spans="1:15" ht="16.5" thickBot="1">
      <c r="A179" s="56"/>
      <c r="B179" s="57"/>
      <c r="C179" s="58"/>
      <c r="D179" s="14" t="s">
        <v>13</v>
      </c>
      <c r="E179" s="12">
        <f>SUM(E175:E178)</f>
        <v>10</v>
      </c>
      <c r="F179" s="12">
        <f t="shared" ref="F179:G179" si="37">SUM(F175:F178)</f>
        <v>0</v>
      </c>
      <c r="G179" s="12">
        <f t="shared" si="37"/>
        <v>10</v>
      </c>
      <c r="H179" s="61"/>
      <c r="I179" s="64"/>
      <c r="J179" s="64"/>
      <c r="K179" s="51"/>
      <c r="L179" s="51"/>
      <c r="M179" s="51"/>
      <c r="N179" s="54">
        <v>0.79861111111111116</v>
      </c>
      <c r="O179" s="55"/>
    </row>
    <row r="180" spans="1:15" ht="16.5" thickBot="1">
      <c r="A180" s="56">
        <v>2724</v>
      </c>
      <c r="B180" s="57">
        <v>100</v>
      </c>
      <c r="C180" s="58">
        <f>ROUND(B180*1.444,0)</f>
        <v>144</v>
      </c>
      <c r="D180" s="24">
        <v>1</v>
      </c>
      <c r="E180" s="18">
        <v>9</v>
      </c>
      <c r="F180" s="18">
        <v>4</v>
      </c>
      <c r="G180" s="18">
        <v>0</v>
      </c>
      <c r="H180" s="59">
        <v>230</v>
      </c>
      <c r="I180" s="62">
        <v>228</v>
      </c>
      <c r="J180" s="62">
        <v>225</v>
      </c>
      <c r="K180" s="65">
        <v>399</v>
      </c>
      <c r="L180" s="65">
        <v>394</v>
      </c>
      <c r="M180" s="65">
        <v>396</v>
      </c>
      <c r="N180" s="19"/>
      <c r="O180" s="16"/>
    </row>
    <row r="181" spans="1:15" ht="16.5" thickBot="1">
      <c r="A181" s="56"/>
      <c r="B181" s="57"/>
      <c r="C181" s="58"/>
      <c r="D181" s="14">
        <v>2</v>
      </c>
      <c r="E181" s="18">
        <v>36</v>
      </c>
      <c r="F181" s="18">
        <v>8</v>
      </c>
      <c r="G181" s="18">
        <v>75</v>
      </c>
      <c r="H181" s="60"/>
      <c r="I181" s="63"/>
      <c r="J181" s="63"/>
      <c r="K181" s="50"/>
      <c r="L181" s="50"/>
      <c r="M181" s="50"/>
      <c r="N181" s="20"/>
      <c r="O181" s="21"/>
    </row>
    <row r="182" spans="1:15" ht="16.5" thickBot="1">
      <c r="A182" s="56"/>
      <c r="B182" s="57"/>
      <c r="C182" s="58"/>
      <c r="D182" s="14">
        <v>3</v>
      </c>
      <c r="E182" s="18">
        <v>31</v>
      </c>
      <c r="F182" s="18">
        <v>58</v>
      </c>
      <c r="G182" s="18">
        <v>34</v>
      </c>
      <c r="H182" s="60"/>
      <c r="I182" s="63"/>
      <c r="J182" s="63"/>
      <c r="K182" s="50"/>
      <c r="L182" s="50"/>
      <c r="M182" s="50"/>
      <c r="N182" s="52">
        <v>43090</v>
      </c>
      <c r="O182" s="53"/>
    </row>
    <row r="183" spans="1:15" ht="16.5" thickBot="1">
      <c r="A183" s="56"/>
      <c r="B183" s="57"/>
      <c r="C183" s="58"/>
      <c r="D183" s="14" t="s">
        <v>13</v>
      </c>
      <c r="E183" s="12">
        <f>SUM(E180:E182)</f>
        <v>76</v>
      </c>
      <c r="F183" s="12">
        <f>SUM(F180:F182)</f>
        <v>70</v>
      </c>
      <c r="G183" s="12">
        <f>SUM(G180:G182)</f>
        <v>109</v>
      </c>
      <c r="H183" s="61"/>
      <c r="I183" s="64"/>
      <c r="J183" s="64"/>
      <c r="K183" s="66"/>
      <c r="L183" s="66"/>
      <c r="M183" s="66"/>
      <c r="N183" s="54">
        <v>0.80555555555555547</v>
      </c>
      <c r="O183" s="55"/>
    </row>
    <row r="184" spans="1:15" ht="15" customHeight="1">
      <c r="A184" s="56">
        <v>2725</v>
      </c>
      <c r="B184" s="57">
        <v>100</v>
      </c>
      <c r="C184" s="58">
        <f>ROUND(B184*1.444,0)</f>
        <v>144</v>
      </c>
      <c r="D184" s="24">
        <v>1</v>
      </c>
      <c r="E184" s="12">
        <v>14</v>
      </c>
      <c r="F184" s="12">
        <v>14</v>
      </c>
      <c r="G184" s="12">
        <v>14</v>
      </c>
      <c r="H184" s="67">
        <v>237</v>
      </c>
      <c r="I184" s="62">
        <v>237</v>
      </c>
      <c r="J184" s="62">
        <v>237</v>
      </c>
      <c r="K184" s="49">
        <v>410</v>
      </c>
      <c r="L184" s="49">
        <v>412</v>
      </c>
      <c r="M184" s="49">
        <v>409</v>
      </c>
      <c r="N184" s="52">
        <v>43095</v>
      </c>
      <c r="O184" s="53"/>
    </row>
    <row r="185" spans="1:15" ht="16.5" thickBot="1">
      <c r="A185" s="56"/>
      <c r="B185" s="57"/>
      <c r="C185" s="58"/>
      <c r="D185" s="14" t="s">
        <v>13</v>
      </c>
      <c r="E185" s="12">
        <f>SUM(E184:E184)</f>
        <v>14</v>
      </c>
      <c r="F185" s="12">
        <f>SUM(F184:F184)</f>
        <v>14</v>
      </c>
      <c r="G185" s="12">
        <f>SUM(G184:G184)</f>
        <v>14</v>
      </c>
      <c r="H185" s="68"/>
      <c r="I185" s="64"/>
      <c r="J185" s="64"/>
      <c r="K185" s="51"/>
      <c r="L185" s="51"/>
      <c r="M185" s="51"/>
      <c r="N185" s="54">
        <v>0.76527777777777783</v>
      </c>
      <c r="O185" s="55"/>
    </row>
    <row r="186" spans="1:15" ht="16.5" thickBot="1">
      <c r="A186" s="56">
        <v>2726</v>
      </c>
      <c r="B186" s="57">
        <v>100</v>
      </c>
      <c r="C186" s="58">
        <f>ROUND(B186*1.444,0)</f>
        <v>144</v>
      </c>
      <c r="D186" s="24">
        <v>1</v>
      </c>
      <c r="E186" s="18">
        <v>43</v>
      </c>
      <c r="F186" s="18">
        <v>34</v>
      </c>
      <c r="G186" s="18">
        <v>17</v>
      </c>
      <c r="H186" s="59">
        <v>239</v>
      </c>
      <c r="I186" s="62">
        <v>235</v>
      </c>
      <c r="J186" s="62">
        <v>236</v>
      </c>
      <c r="K186" s="65">
        <v>404</v>
      </c>
      <c r="L186" s="65">
        <v>403</v>
      </c>
      <c r="M186" s="65">
        <v>403</v>
      </c>
      <c r="N186" s="52">
        <v>43096</v>
      </c>
      <c r="O186" s="53"/>
    </row>
    <row r="187" spans="1:15" ht="16.5" thickBot="1">
      <c r="A187" s="56"/>
      <c r="B187" s="57"/>
      <c r="C187" s="58"/>
      <c r="D187" s="14" t="s">
        <v>13</v>
      </c>
      <c r="E187" s="12">
        <f>SUM(E186:E186)</f>
        <v>43</v>
      </c>
      <c r="F187" s="12">
        <f>SUM(F186:F186)</f>
        <v>34</v>
      </c>
      <c r="G187" s="12">
        <f>SUM(G186:G186)</f>
        <v>17</v>
      </c>
      <c r="H187" s="61"/>
      <c r="I187" s="64"/>
      <c r="J187" s="64"/>
      <c r="K187" s="66"/>
      <c r="L187" s="66"/>
      <c r="M187" s="66"/>
      <c r="N187" s="54">
        <v>0.80555555555555547</v>
      </c>
      <c r="O187" s="55"/>
    </row>
    <row r="188" spans="1:15" ht="16.5" thickBot="1">
      <c r="A188" s="56">
        <v>2728</v>
      </c>
      <c r="B188" s="57">
        <v>100</v>
      </c>
      <c r="C188" s="58">
        <f>ROUND(B188*1.444,0)</f>
        <v>144</v>
      </c>
      <c r="D188" s="24">
        <v>1</v>
      </c>
      <c r="E188" s="18">
        <v>18</v>
      </c>
      <c r="F188" s="18">
        <v>7</v>
      </c>
      <c r="G188" s="18">
        <v>12</v>
      </c>
      <c r="H188" s="59">
        <v>230</v>
      </c>
      <c r="I188" s="62">
        <v>230</v>
      </c>
      <c r="J188" s="62">
        <v>229</v>
      </c>
      <c r="K188" s="49">
        <v>400</v>
      </c>
      <c r="L188" s="49">
        <v>399</v>
      </c>
      <c r="M188" s="49">
        <v>400</v>
      </c>
      <c r="N188" s="52"/>
      <c r="O188" s="53"/>
    </row>
    <row r="189" spans="1:15">
      <c r="A189" s="56"/>
      <c r="B189" s="57"/>
      <c r="C189" s="58"/>
      <c r="D189" s="24">
        <v>2</v>
      </c>
      <c r="E189" s="12">
        <v>0</v>
      </c>
      <c r="F189" s="12">
        <v>0</v>
      </c>
      <c r="G189" s="12">
        <v>0</v>
      </c>
      <c r="H189" s="60"/>
      <c r="I189" s="63"/>
      <c r="J189" s="63"/>
      <c r="K189" s="50"/>
      <c r="L189" s="50"/>
      <c r="M189" s="50"/>
      <c r="N189" s="52">
        <v>43097</v>
      </c>
      <c r="O189" s="53"/>
    </row>
    <row r="190" spans="1:15" ht="16.5" thickBot="1">
      <c r="A190" s="56"/>
      <c r="B190" s="57"/>
      <c r="C190" s="58"/>
      <c r="D190" s="14" t="s">
        <v>13</v>
      </c>
      <c r="E190" s="12">
        <f>SUM(E188:E189)</f>
        <v>18</v>
      </c>
      <c r="F190" s="12">
        <f t="shared" ref="F190:G190" si="38">SUM(F188:F189)</f>
        <v>7</v>
      </c>
      <c r="G190" s="12">
        <f t="shared" si="38"/>
        <v>12</v>
      </c>
      <c r="H190" s="61"/>
      <c r="I190" s="64"/>
      <c r="J190" s="64"/>
      <c r="K190" s="51"/>
      <c r="L190" s="51"/>
      <c r="M190" s="51"/>
      <c r="N190" s="54">
        <v>0.8027777777777777</v>
      </c>
      <c r="O190" s="55"/>
    </row>
    <row r="191" spans="1:15" ht="16.5" thickBot="1">
      <c r="A191" s="56">
        <v>2727</v>
      </c>
      <c r="B191" s="57">
        <v>100</v>
      </c>
      <c r="C191" s="58">
        <f>ROUND(B191*1.444,0)</f>
        <v>144</v>
      </c>
      <c r="D191" s="24">
        <v>1</v>
      </c>
      <c r="E191" s="18">
        <v>2</v>
      </c>
      <c r="F191" s="18">
        <v>0</v>
      </c>
      <c r="G191" s="18">
        <v>3</v>
      </c>
      <c r="H191" s="59">
        <v>238</v>
      </c>
      <c r="I191" s="62">
        <v>241</v>
      </c>
      <c r="J191" s="62">
        <v>242</v>
      </c>
      <c r="K191" s="49">
        <v>410</v>
      </c>
      <c r="L191" s="49">
        <v>416</v>
      </c>
      <c r="M191" s="49">
        <v>410</v>
      </c>
      <c r="N191" s="52"/>
      <c r="O191" s="53"/>
    </row>
    <row r="192" spans="1:15">
      <c r="A192" s="56"/>
      <c r="B192" s="57"/>
      <c r="C192" s="58"/>
      <c r="D192" s="24">
        <v>2</v>
      </c>
      <c r="E192" s="12">
        <v>17</v>
      </c>
      <c r="F192" s="12">
        <v>19</v>
      </c>
      <c r="G192" s="12">
        <v>11</v>
      </c>
      <c r="H192" s="60"/>
      <c r="I192" s="63"/>
      <c r="J192" s="63"/>
      <c r="K192" s="50"/>
      <c r="L192" s="50"/>
      <c r="M192" s="50"/>
      <c r="N192" s="52"/>
      <c r="O192" s="53"/>
    </row>
    <row r="193" spans="1:15">
      <c r="A193" s="56"/>
      <c r="B193" s="57"/>
      <c r="C193" s="58"/>
      <c r="D193" s="24">
        <v>3</v>
      </c>
      <c r="E193" s="12">
        <v>11</v>
      </c>
      <c r="F193" s="12">
        <v>2</v>
      </c>
      <c r="G193" s="12">
        <v>10</v>
      </c>
      <c r="H193" s="60"/>
      <c r="I193" s="63"/>
      <c r="J193" s="63"/>
      <c r="K193" s="50"/>
      <c r="L193" s="50"/>
      <c r="M193" s="50"/>
      <c r="N193" s="52">
        <v>43097</v>
      </c>
      <c r="O193" s="53"/>
    </row>
    <row r="194" spans="1:15" ht="16.5" thickBot="1">
      <c r="A194" s="56"/>
      <c r="B194" s="57"/>
      <c r="C194" s="58"/>
      <c r="D194" s="14" t="s">
        <v>13</v>
      </c>
      <c r="E194" s="12">
        <f>SUM(E191:E193)</f>
        <v>30</v>
      </c>
      <c r="F194" s="12">
        <f t="shared" ref="F194:G194" si="39">SUM(F191:F193)</f>
        <v>21</v>
      </c>
      <c r="G194" s="12">
        <f t="shared" si="39"/>
        <v>24</v>
      </c>
      <c r="H194" s="61"/>
      <c r="I194" s="64"/>
      <c r="J194" s="64"/>
      <c r="K194" s="51"/>
      <c r="L194" s="51"/>
      <c r="M194" s="51"/>
      <c r="N194" s="54">
        <v>0.75347222222222221</v>
      </c>
      <c r="O194" s="55"/>
    </row>
    <row r="195" spans="1:15">
      <c r="A195" s="32"/>
    </row>
    <row r="196" spans="1:15">
      <c r="A196" s="32"/>
    </row>
    <row r="197" spans="1:15">
      <c r="A197" s="32" t="s">
        <v>21</v>
      </c>
    </row>
    <row r="198" spans="1:15">
      <c r="A198" s="32" t="s">
        <v>26</v>
      </c>
      <c r="D198" s="1" t="s">
        <v>22</v>
      </c>
    </row>
  </sheetData>
  <mergeCells count="528">
    <mergeCell ref="A7:A9"/>
    <mergeCell ref="B7:B9"/>
    <mergeCell ref="C7:C9"/>
    <mergeCell ref="H7:H9"/>
    <mergeCell ref="I7:I9"/>
    <mergeCell ref="A5:A6"/>
    <mergeCell ref="B5:B6"/>
    <mergeCell ref="C5:C6"/>
    <mergeCell ref="H5:H6"/>
    <mergeCell ref="I5:I6"/>
    <mergeCell ref="J7:J9"/>
    <mergeCell ref="K7:K9"/>
    <mergeCell ref="L7:L9"/>
    <mergeCell ref="M7:M9"/>
    <mergeCell ref="N8:O8"/>
    <mergeCell ref="N9:O9"/>
    <mergeCell ref="K5:K6"/>
    <mergeCell ref="L5:L6"/>
    <mergeCell ref="M5:M6"/>
    <mergeCell ref="N5:O5"/>
    <mergeCell ref="N6:O6"/>
    <mergeCell ref="J5:J6"/>
    <mergeCell ref="A15:A18"/>
    <mergeCell ref="B15:B18"/>
    <mergeCell ref="C15:C18"/>
    <mergeCell ref="H15:H18"/>
    <mergeCell ref="I15:I18"/>
    <mergeCell ref="A10:A14"/>
    <mergeCell ref="B10:B14"/>
    <mergeCell ref="C10:C14"/>
    <mergeCell ref="H10:H14"/>
    <mergeCell ref="I10:I14"/>
    <mergeCell ref="J15:J18"/>
    <mergeCell ref="K15:K18"/>
    <mergeCell ref="L15:L18"/>
    <mergeCell ref="M15:M18"/>
    <mergeCell ref="N16:O16"/>
    <mergeCell ref="N17:O17"/>
    <mergeCell ref="N18:O18"/>
    <mergeCell ref="K10:K14"/>
    <mergeCell ref="L10:L14"/>
    <mergeCell ref="M10:M14"/>
    <mergeCell ref="N13:O13"/>
    <mergeCell ref="N14:O14"/>
    <mergeCell ref="J10:J14"/>
    <mergeCell ref="N23:O24"/>
    <mergeCell ref="A25:A26"/>
    <mergeCell ref="B25:B26"/>
    <mergeCell ref="C25:C26"/>
    <mergeCell ref="H25:H26"/>
    <mergeCell ref="I25:I26"/>
    <mergeCell ref="K19:K22"/>
    <mergeCell ref="L19:L22"/>
    <mergeCell ref="M19:M22"/>
    <mergeCell ref="N21:O21"/>
    <mergeCell ref="N22:O22"/>
    <mergeCell ref="A23:A24"/>
    <mergeCell ref="B23:B24"/>
    <mergeCell ref="C23:C24"/>
    <mergeCell ref="H23:H24"/>
    <mergeCell ref="I23:I24"/>
    <mergeCell ref="A19:A22"/>
    <mergeCell ref="B19:B22"/>
    <mergeCell ref="C19:C22"/>
    <mergeCell ref="H19:H22"/>
    <mergeCell ref="I19:I22"/>
    <mergeCell ref="J19:J22"/>
    <mergeCell ref="A27:A30"/>
    <mergeCell ref="B27:B30"/>
    <mergeCell ref="C27:C30"/>
    <mergeCell ref="H27:H30"/>
    <mergeCell ref="I27:I30"/>
    <mergeCell ref="J23:J24"/>
    <mergeCell ref="K23:K24"/>
    <mergeCell ref="L23:L24"/>
    <mergeCell ref="M23:M24"/>
    <mergeCell ref="J27:J30"/>
    <mergeCell ref="K27:K30"/>
    <mergeCell ref="L27:L30"/>
    <mergeCell ref="M27:M30"/>
    <mergeCell ref="N29:O29"/>
    <mergeCell ref="N30:O30"/>
    <mergeCell ref="J25:J26"/>
    <mergeCell ref="K25:K26"/>
    <mergeCell ref="L25:L26"/>
    <mergeCell ref="M25:M26"/>
    <mergeCell ref="N25:O26"/>
    <mergeCell ref="A36:A38"/>
    <mergeCell ref="B36:B38"/>
    <mergeCell ref="C36:C38"/>
    <mergeCell ref="H36:H38"/>
    <mergeCell ref="I36:I38"/>
    <mergeCell ref="A31:A35"/>
    <mergeCell ref="B31:B35"/>
    <mergeCell ref="C31:C35"/>
    <mergeCell ref="H31:H35"/>
    <mergeCell ref="I31:I35"/>
    <mergeCell ref="J36:J38"/>
    <mergeCell ref="K36:K38"/>
    <mergeCell ref="L36:L38"/>
    <mergeCell ref="M36:M38"/>
    <mergeCell ref="N37:O37"/>
    <mergeCell ref="N38:O38"/>
    <mergeCell ref="K31:K35"/>
    <mergeCell ref="L31:L35"/>
    <mergeCell ref="M31:M35"/>
    <mergeCell ref="N34:O34"/>
    <mergeCell ref="N35:O35"/>
    <mergeCell ref="J31:J35"/>
    <mergeCell ref="A45:A49"/>
    <mergeCell ref="B45:B49"/>
    <mergeCell ref="C45:C49"/>
    <mergeCell ref="H45:H49"/>
    <mergeCell ref="I45:I49"/>
    <mergeCell ref="A39:A44"/>
    <mergeCell ref="B39:B44"/>
    <mergeCell ref="C39:C44"/>
    <mergeCell ref="H39:H44"/>
    <mergeCell ref="I39:I44"/>
    <mergeCell ref="J45:J49"/>
    <mergeCell ref="K45:K49"/>
    <mergeCell ref="L45:L49"/>
    <mergeCell ref="M45:M49"/>
    <mergeCell ref="N48:O48"/>
    <mergeCell ref="N49:O49"/>
    <mergeCell ref="K39:K44"/>
    <mergeCell ref="L39:L44"/>
    <mergeCell ref="M39:M44"/>
    <mergeCell ref="N43:O43"/>
    <mergeCell ref="N44:O44"/>
    <mergeCell ref="J39:J44"/>
    <mergeCell ref="A52:A55"/>
    <mergeCell ref="B52:B55"/>
    <mergeCell ref="C52:C55"/>
    <mergeCell ref="H52:H55"/>
    <mergeCell ref="I52:I55"/>
    <mergeCell ref="A50:A51"/>
    <mergeCell ref="B50:B51"/>
    <mergeCell ref="C50:C51"/>
    <mergeCell ref="H50:H51"/>
    <mergeCell ref="I50:I51"/>
    <mergeCell ref="J52:J55"/>
    <mergeCell ref="K52:K55"/>
    <mergeCell ref="L52:L55"/>
    <mergeCell ref="M52:M55"/>
    <mergeCell ref="N54:O54"/>
    <mergeCell ref="N55:O55"/>
    <mergeCell ref="K50:K51"/>
    <mergeCell ref="L50:L51"/>
    <mergeCell ref="M50:M51"/>
    <mergeCell ref="N50:O50"/>
    <mergeCell ref="N51:O51"/>
    <mergeCell ref="J50:J51"/>
    <mergeCell ref="A58:A64"/>
    <mergeCell ref="B58:B64"/>
    <mergeCell ref="C58:C64"/>
    <mergeCell ref="H58:H64"/>
    <mergeCell ref="I58:I64"/>
    <mergeCell ref="A56:A57"/>
    <mergeCell ref="B56:B57"/>
    <mergeCell ref="C56:C57"/>
    <mergeCell ref="H56:H57"/>
    <mergeCell ref="I56:I57"/>
    <mergeCell ref="J58:J64"/>
    <mergeCell ref="J56:J57"/>
    <mergeCell ref="K58:K64"/>
    <mergeCell ref="L58:L64"/>
    <mergeCell ref="M58:M64"/>
    <mergeCell ref="N63:O63"/>
    <mergeCell ref="N64:O64"/>
    <mergeCell ref="K56:K57"/>
    <mergeCell ref="L56:L57"/>
    <mergeCell ref="M56:M57"/>
    <mergeCell ref="N56:O56"/>
    <mergeCell ref="N57:O57"/>
    <mergeCell ref="A69:A72"/>
    <mergeCell ref="B69:B72"/>
    <mergeCell ref="C69:C72"/>
    <mergeCell ref="H69:H72"/>
    <mergeCell ref="I69:I72"/>
    <mergeCell ref="A65:A68"/>
    <mergeCell ref="B65:B68"/>
    <mergeCell ref="C65:C68"/>
    <mergeCell ref="H65:H68"/>
    <mergeCell ref="I65:I68"/>
    <mergeCell ref="J69:J72"/>
    <mergeCell ref="K69:K72"/>
    <mergeCell ref="L69:L72"/>
    <mergeCell ref="M69:M72"/>
    <mergeCell ref="N71:O71"/>
    <mergeCell ref="N72:O72"/>
    <mergeCell ref="K65:K68"/>
    <mergeCell ref="L65:L68"/>
    <mergeCell ref="M65:M68"/>
    <mergeCell ref="N67:O67"/>
    <mergeCell ref="N68:O68"/>
    <mergeCell ref="J65:J68"/>
    <mergeCell ref="A75:A77"/>
    <mergeCell ref="B75:B77"/>
    <mergeCell ref="C75:C77"/>
    <mergeCell ref="H75:H77"/>
    <mergeCell ref="I75:I77"/>
    <mergeCell ref="J75:J77"/>
    <mergeCell ref="A73:A74"/>
    <mergeCell ref="B73:B74"/>
    <mergeCell ref="C73:C74"/>
    <mergeCell ref="H73:H74"/>
    <mergeCell ref="I73:I74"/>
    <mergeCell ref="J73:J74"/>
    <mergeCell ref="K75:K77"/>
    <mergeCell ref="L75:L77"/>
    <mergeCell ref="M75:M77"/>
    <mergeCell ref="N75:O75"/>
    <mergeCell ref="N76:O76"/>
    <mergeCell ref="N77:O77"/>
    <mergeCell ref="K73:K74"/>
    <mergeCell ref="L73:L74"/>
    <mergeCell ref="M73:M74"/>
    <mergeCell ref="N73:O74"/>
    <mergeCell ref="A81:A83"/>
    <mergeCell ref="B81:B83"/>
    <mergeCell ref="C81:C83"/>
    <mergeCell ref="H81:H83"/>
    <mergeCell ref="I81:I83"/>
    <mergeCell ref="A78:A80"/>
    <mergeCell ref="B78:B80"/>
    <mergeCell ref="C78:C80"/>
    <mergeCell ref="H78:H80"/>
    <mergeCell ref="I78:I80"/>
    <mergeCell ref="J81:J83"/>
    <mergeCell ref="K81:K83"/>
    <mergeCell ref="L81:L83"/>
    <mergeCell ref="M81:M83"/>
    <mergeCell ref="N82:O82"/>
    <mergeCell ref="N83:O83"/>
    <mergeCell ref="K78:K80"/>
    <mergeCell ref="L78:L80"/>
    <mergeCell ref="M78:M80"/>
    <mergeCell ref="N79:O79"/>
    <mergeCell ref="N80:O80"/>
    <mergeCell ref="J78:J80"/>
    <mergeCell ref="A87:A91"/>
    <mergeCell ref="B87:B91"/>
    <mergeCell ref="C87:C91"/>
    <mergeCell ref="H87:H91"/>
    <mergeCell ref="I87:I91"/>
    <mergeCell ref="A84:A86"/>
    <mergeCell ref="B84:B86"/>
    <mergeCell ref="C84:C86"/>
    <mergeCell ref="H84:H86"/>
    <mergeCell ref="I84:I86"/>
    <mergeCell ref="J87:J91"/>
    <mergeCell ref="K87:K91"/>
    <mergeCell ref="L87:L91"/>
    <mergeCell ref="M87:M91"/>
    <mergeCell ref="N90:O90"/>
    <mergeCell ref="N91:O91"/>
    <mergeCell ref="K84:K86"/>
    <mergeCell ref="L84:L86"/>
    <mergeCell ref="M84:M86"/>
    <mergeCell ref="N85:O85"/>
    <mergeCell ref="N86:O86"/>
    <mergeCell ref="J84:J86"/>
    <mergeCell ref="A99:A102"/>
    <mergeCell ref="B99:B102"/>
    <mergeCell ref="C99:C102"/>
    <mergeCell ref="H99:H102"/>
    <mergeCell ref="I99:I102"/>
    <mergeCell ref="A92:A98"/>
    <mergeCell ref="B92:B98"/>
    <mergeCell ref="C92:C98"/>
    <mergeCell ref="H92:H98"/>
    <mergeCell ref="I92:I98"/>
    <mergeCell ref="J99:J102"/>
    <mergeCell ref="K99:K102"/>
    <mergeCell ref="L99:L102"/>
    <mergeCell ref="M99:M102"/>
    <mergeCell ref="N101:O101"/>
    <mergeCell ref="N102:O102"/>
    <mergeCell ref="K92:K98"/>
    <mergeCell ref="L92:L98"/>
    <mergeCell ref="M92:M98"/>
    <mergeCell ref="N97:O97"/>
    <mergeCell ref="N98:O98"/>
    <mergeCell ref="J92:J98"/>
    <mergeCell ref="A108:A112"/>
    <mergeCell ref="B108:B112"/>
    <mergeCell ref="C108:C112"/>
    <mergeCell ref="H108:H112"/>
    <mergeCell ref="I108:I112"/>
    <mergeCell ref="A103:A107"/>
    <mergeCell ref="B103:B107"/>
    <mergeCell ref="C103:C107"/>
    <mergeCell ref="H103:H107"/>
    <mergeCell ref="I103:I107"/>
    <mergeCell ref="J108:J112"/>
    <mergeCell ref="K108:K112"/>
    <mergeCell ref="L108:L112"/>
    <mergeCell ref="M108:M112"/>
    <mergeCell ref="N111:O111"/>
    <mergeCell ref="N112:O112"/>
    <mergeCell ref="K103:K107"/>
    <mergeCell ref="L103:L107"/>
    <mergeCell ref="M103:M107"/>
    <mergeCell ref="N106:O106"/>
    <mergeCell ref="N107:O107"/>
    <mergeCell ref="J103:J107"/>
    <mergeCell ref="A121:A124"/>
    <mergeCell ref="B121:B124"/>
    <mergeCell ref="C121:C124"/>
    <mergeCell ref="H121:H124"/>
    <mergeCell ref="I121:I124"/>
    <mergeCell ref="A113:A120"/>
    <mergeCell ref="B113:B120"/>
    <mergeCell ref="C113:C120"/>
    <mergeCell ref="H113:H120"/>
    <mergeCell ref="I113:I120"/>
    <mergeCell ref="J121:J124"/>
    <mergeCell ref="K121:K124"/>
    <mergeCell ref="L121:L124"/>
    <mergeCell ref="M121:M124"/>
    <mergeCell ref="N123:O123"/>
    <mergeCell ref="N124:O124"/>
    <mergeCell ref="K113:K120"/>
    <mergeCell ref="L113:L120"/>
    <mergeCell ref="M113:M120"/>
    <mergeCell ref="N119:O119"/>
    <mergeCell ref="N120:O120"/>
    <mergeCell ref="J113:J120"/>
    <mergeCell ref="A130:A133"/>
    <mergeCell ref="B130:B133"/>
    <mergeCell ref="C130:C133"/>
    <mergeCell ref="H130:H133"/>
    <mergeCell ref="I130:I133"/>
    <mergeCell ref="A125:A129"/>
    <mergeCell ref="B125:B129"/>
    <mergeCell ref="C125:C129"/>
    <mergeCell ref="H125:H129"/>
    <mergeCell ref="I125:I129"/>
    <mergeCell ref="J130:J133"/>
    <mergeCell ref="K130:K133"/>
    <mergeCell ref="L130:L133"/>
    <mergeCell ref="M130:M133"/>
    <mergeCell ref="N132:O132"/>
    <mergeCell ref="N133:O133"/>
    <mergeCell ref="K125:K129"/>
    <mergeCell ref="L125:L129"/>
    <mergeCell ref="M125:M129"/>
    <mergeCell ref="N128:O128"/>
    <mergeCell ref="N129:O129"/>
    <mergeCell ref="J125:J129"/>
    <mergeCell ref="A138:A143"/>
    <mergeCell ref="B138:B143"/>
    <mergeCell ref="C138:C143"/>
    <mergeCell ref="H138:H143"/>
    <mergeCell ref="I138:I143"/>
    <mergeCell ref="A134:A137"/>
    <mergeCell ref="B134:B137"/>
    <mergeCell ref="C134:C137"/>
    <mergeCell ref="H134:H137"/>
    <mergeCell ref="I134:I137"/>
    <mergeCell ref="J138:J143"/>
    <mergeCell ref="K138:K143"/>
    <mergeCell ref="L138:L143"/>
    <mergeCell ref="M138:M143"/>
    <mergeCell ref="N142:O142"/>
    <mergeCell ref="N143:O143"/>
    <mergeCell ref="K134:K137"/>
    <mergeCell ref="L134:L137"/>
    <mergeCell ref="M134:M137"/>
    <mergeCell ref="N136:O136"/>
    <mergeCell ref="N137:O137"/>
    <mergeCell ref="J134:J137"/>
    <mergeCell ref="A149:A151"/>
    <mergeCell ref="B149:B151"/>
    <mergeCell ref="C149:C151"/>
    <mergeCell ref="H149:H151"/>
    <mergeCell ref="I149:I151"/>
    <mergeCell ref="A144:A148"/>
    <mergeCell ref="B144:B148"/>
    <mergeCell ref="C144:C148"/>
    <mergeCell ref="H144:H148"/>
    <mergeCell ref="I144:I148"/>
    <mergeCell ref="J149:J151"/>
    <mergeCell ref="K149:K151"/>
    <mergeCell ref="L149:L151"/>
    <mergeCell ref="M149:M151"/>
    <mergeCell ref="N150:O150"/>
    <mergeCell ref="N151:O151"/>
    <mergeCell ref="K144:K148"/>
    <mergeCell ref="L144:L148"/>
    <mergeCell ref="M144:M148"/>
    <mergeCell ref="N147:O147"/>
    <mergeCell ref="N148:O148"/>
    <mergeCell ref="J144:J148"/>
    <mergeCell ref="A156:A160"/>
    <mergeCell ref="B156:B160"/>
    <mergeCell ref="C156:C160"/>
    <mergeCell ref="H156:H160"/>
    <mergeCell ref="I156:I160"/>
    <mergeCell ref="A152:A155"/>
    <mergeCell ref="B152:B155"/>
    <mergeCell ref="C152:C155"/>
    <mergeCell ref="H152:H155"/>
    <mergeCell ref="I152:I155"/>
    <mergeCell ref="J156:J160"/>
    <mergeCell ref="K156:K160"/>
    <mergeCell ref="L156:L160"/>
    <mergeCell ref="M156:M160"/>
    <mergeCell ref="N160:O160"/>
    <mergeCell ref="K152:K155"/>
    <mergeCell ref="L152:L155"/>
    <mergeCell ref="M152:M155"/>
    <mergeCell ref="N154:O154"/>
    <mergeCell ref="N155:O155"/>
    <mergeCell ref="J152:J155"/>
    <mergeCell ref="N156:O159"/>
    <mergeCell ref="A165:A169"/>
    <mergeCell ref="B165:B169"/>
    <mergeCell ref="C165:C169"/>
    <mergeCell ref="H165:H169"/>
    <mergeCell ref="I165:I169"/>
    <mergeCell ref="A161:A164"/>
    <mergeCell ref="B161:B164"/>
    <mergeCell ref="C161:C164"/>
    <mergeCell ref="H161:H164"/>
    <mergeCell ref="I161:I164"/>
    <mergeCell ref="J165:J169"/>
    <mergeCell ref="K165:K169"/>
    <mergeCell ref="L165:L169"/>
    <mergeCell ref="M165:M169"/>
    <mergeCell ref="N168:O168"/>
    <mergeCell ref="N169:O169"/>
    <mergeCell ref="K161:K164"/>
    <mergeCell ref="L161:L164"/>
    <mergeCell ref="M161:M164"/>
    <mergeCell ref="N163:O163"/>
    <mergeCell ref="N164:O164"/>
    <mergeCell ref="J161:J164"/>
    <mergeCell ref="A175:A179"/>
    <mergeCell ref="B175:B179"/>
    <mergeCell ref="C175:C179"/>
    <mergeCell ref="H175:H179"/>
    <mergeCell ref="I175:I179"/>
    <mergeCell ref="A170:A174"/>
    <mergeCell ref="B170:B174"/>
    <mergeCell ref="C170:C174"/>
    <mergeCell ref="H170:H174"/>
    <mergeCell ref="I170:I174"/>
    <mergeCell ref="J175:J179"/>
    <mergeCell ref="K175:K179"/>
    <mergeCell ref="L175:L179"/>
    <mergeCell ref="M175:M179"/>
    <mergeCell ref="N178:O178"/>
    <mergeCell ref="N179:O179"/>
    <mergeCell ref="K170:K174"/>
    <mergeCell ref="L170:L174"/>
    <mergeCell ref="M170:M174"/>
    <mergeCell ref="N173:O173"/>
    <mergeCell ref="N174:O174"/>
    <mergeCell ref="J170:J174"/>
    <mergeCell ref="A184:A185"/>
    <mergeCell ref="B184:B185"/>
    <mergeCell ref="C184:C185"/>
    <mergeCell ref="H184:H185"/>
    <mergeCell ref="I184:I185"/>
    <mergeCell ref="A180:A183"/>
    <mergeCell ref="B180:B183"/>
    <mergeCell ref="C180:C183"/>
    <mergeCell ref="H180:H183"/>
    <mergeCell ref="I180:I183"/>
    <mergeCell ref="J184:J185"/>
    <mergeCell ref="K184:K185"/>
    <mergeCell ref="L184:L185"/>
    <mergeCell ref="M184:M185"/>
    <mergeCell ref="N184:O184"/>
    <mergeCell ref="N185:O185"/>
    <mergeCell ref="K180:K183"/>
    <mergeCell ref="L180:L183"/>
    <mergeCell ref="M180:M183"/>
    <mergeCell ref="N182:O182"/>
    <mergeCell ref="N183:O183"/>
    <mergeCell ref="J180:J183"/>
    <mergeCell ref="A188:A190"/>
    <mergeCell ref="B188:B190"/>
    <mergeCell ref="C188:C190"/>
    <mergeCell ref="H188:H190"/>
    <mergeCell ref="I188:I190"/>
    <mergeCell ref="A186:A187"/>
    <mergeCell ref="B186:B187"/>
    <mergeCell ref="C186:C187"/>
    <mergeCell ref="H186:H187"/>
    <mergeCell ref="I186:I187"/>
    <mergeCell ref="J188:J190"/>
    <mergeCell ref="K188:K190"/>
    <mergeCell ref="L188:L190"/>
    <mergeCell ref="M188:M190"/>
    <mergeCell ref="N188:O188"/>
    <mergeCell ref="N189:O189"/>
    <mergeCell ref="N190:O190"/>
    <mergeCell ref="K186:K187"/>
    <mergeCell ref="L186:L187"/>
    <mergeCell ref="M186:M187"/>
    <mergeCell ref="N186:O186"/>
    <mergeCell ref="N187:O187"/>
    <mergeCell ref="J186:J187"/>
    <mergeCell ref="K191:K194"/>
    <mergeCell ref="L191:L194"/>
    <mergeCell ref="M191:M194"/>
    <mergeCell ref="N191:O191"/>
    <mergeCell ref="N192:O192"/>
    <mergeCell ref="N193:O193"/>
    <mergeCell ref="N194:O194"/>
    <mergeCell ref="A191:A194"/>
    <mergeCell ref="B191:B194"/>
    <mergeCell ref="C191:C194"/>
    <mergeCell ref="H191:H194"/>
    <mergeCell ref="I191:I194"/>
    <mergeCell ref="J191:J194"/>
    <mergeCell ref="K3:M3"/>
    <mergeCell ref="N3:O4"/>
    <mergeCell ref="A2:O2"/>
    <mergeCell ref="A3:A4"/>
    <mergeCell ref="B3:B4"/>
    <mergeCell ref="C3:C4"/>
    <mergeCell ref="D3:D4"/>
    <mergeCell ref="E3:G3"/>
    <mergeCell ref="H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user</cp:lastModifiedBy>
  <cp:lastPrinted>2016-12-21T04:48:55Z</cp:lastPrinted>
  <dcterms:created xsi:type="dcterms:W3CDTF">2015-12-17T10:46:14Z</dcterms:created>
  <dcterms:modified xsi:type="dcterms:W3CDTF">2017-12-29T08:23:16Z</dcterms:modified>
</cp:coreProperties>
</file>